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127"/>
  <workbookPr updateLinks="always" defaultThemeVersion="124226"/>
  <mc:AlternateContent xmlns:mc="http://schemas.openxmlformats.org/markup-compatibility/2006">
    <mc:Choice Requires="x15">
      <x15ac:absPath xmlns:x15ac="http://schemas.microsoft.com/office/spreadsheetml/2010/11/ac" url="C:\Users\shangell\Documents\2023\WESTERN PORTFOLIO\SHE SPEC\ANTI-CLIMB DEVICE REPLACEMENT PROJECT\CLN\Outeniqua CLN_Updated (Thabile)\CNL Anticlimb device\BRA_CLN\"/>
    </mc:Choice>
  </mc:AlternateContent>
  <xr:revisionPtr revIDLastSave="0" documentId="8_{D1F371DC-AE29-4295-96D9-196DC0008018}" xr6:coauthVersionLast="45" xr6:coauthVersionMax="45" xr10:uidLastSave="{00000000-0000-0000-0000-000000000000}"/>
  <bookViews>
    <workbookView xWindow="-110" yWindow="-110" windowWidth="19420" windowHeight="10420" xr2:uid="{00000000-000D-0000-FFFF-FFFF00000000}"/>
  </bookViews>
  <sheets>
    <sheet name="Risk template" sheetId="1" r:id="rId1"/>
    <sheet name="Contractor Baseline template" sheetId="8" r:id="rId2"/>
    <sheet name="Consequence rating" sheetId="2" r:id="rId3"/>
    <sheet name="Likelihood rating" sheetId="4" r:id="rId4"/>
    <sheet name="Risk control effectiveness" sheetId="6" r:id="rId5"/>
    <sheet name="Risk matrix" sheetId="5" r:id="rId6"/>
  </sheets>
  <externalReferences>
    <externalReference r:id="rId7"/>
  </externalReferences>
  <definedNames>
    <definedName name="_xlnm._FilterDatabase" localSheetId="1" hidden="1">'Contractor Baseline template'!$L$13:$L$22</definedName>
    <definedName name="_xlnm._FilterDatabase" localSheetId="0" hidden="1">'Risk template'!$V$15:$V$18</definedName>
    <definedName name="Consequence">'[1]Drop Down Lists'!$A$3:$A$8</definedName>
    <definedName name="Likelihood">'[1]Drop Down Lists'!$B$3:$B$7</definedName>
    <definedName name="RCE">'[1]Drop Down Lists'!$D$3:$D$7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14" i="8" l="1"/>
  <c r="B14" i="8"/>
  <c r="C14" i="8"/>
  <c r="D14" i="8"/>
  <c r="E14" i="8"/>
  <c r="F14" i="8"/>
  <c r="G14" i="8"/>
  <c r="H14" i="8"/>
  <c r="I14" i="8"/>
  <c r="J14" i="8"/>
  <c r="K14" i="8"/>
  <c r="L14" i="8"/>
  <c r="B79" i="8"/>
  <c r="C79" i="8"/>
  <c r="D79" i="8"/>
  <c r="E79" i="8"/>
  <c r="F79" i="8"/>
  <c r="G79" i="8"/>
  <c r="H79" i="8"/>
  <c r="I79" i="8"/>
  <c r="J79" i="8"/>
  <c r="K79" i="8"/>
  <c r="L79" i="8"/>
  <c r="A15" i="8"/>
  <c r="B15" i="8"/>
  <c r="C15" i="8"/>
  <c r="D15" i="8"/>
  <c r="E15" i="8"/>
  <c r="F15" i="8"/>
  <c r="G15" i="8"/>
  <c r="H15" i="8"/>
  <c r="I15" i="8"/>
  <c r="J15" i="8"/>
  <c r="K15" i="8"/>
  <c r="L15" i="8"/>
  <c r="A16" i="8"/>
  <c r="B16" i="8"/>
  <c r="C16" i="8"/>
  <c r="D16" i="8"/>
  <c r="E16" i="8"/>
  <c r="F16" i="8"/>
  <c r="G16" i="8"/>
  <c r="H16" i="8"/>
  <c r="I16" i="8"/>
  <c r="J16" i="8"/>
  <c r="K16" i="8"/>
  <c r="L16" i="8"/>
  <c r="A17" i="8"/>
  <c r="B17" i="8"/>
  <c r="C17" i="8"/>
  <c r="D17" i="8"/>
  <c r="E17" i="8"/>
  <c r="F17" i="8"/>
  <c r="G17" i="8"/>
  <c r="H17" i="8"/>
  <c r="I17" i="8"/>
  <c r="J17" i="8"/>
  <c r="K17" i="8"/>
  <c r="L17" i="8"/>
  <c r="A18" i="8"/>
  <c r="B18" i="8"/>
  <c r="C18" i="8"/>
  <c r="D18" i="8"/>
  <c r="E18" i="8"/>
  <c r="F18" i="8"/>
  <c r="G18" i="8"/>
  <c r="H18" i="8"/>
  <c r="I18" i="8"/>
  <c r="J18" i="8"/>
  <c r="K18" i="8"/>
  <c r="L18" i="8"/>
  <c r="A19" i="8"/>
  <c r="B19" i="8"/>
  <c r="C19" i="8"/>
  <c r="D19" i="8"/>
  <c r="E19" i="8"/>
  <c r="F19" i="8"/>
  <c r="G19" i="8"/>
  <c r="H19" i="8"/>
  <c r="I19" i="8"/>
  <c r="J19" i="8"/>
  <c r="K19" i="8"/>
  <c r="L19" i="8"/>
  <c r="A20" i="8"/>
  <c r="B20" i="8"/>
  <c r="C20" i="8"/>
  <c r="D20" i="8"/>
  <c r="E20" i="8"/>
  <c r="F20" i="8"/>
  <c r="G20" i="8"/>
  <c r="H20" i="8"/>
  <c r="I20" i="8"/>
  <c r="J20" i="8"/>
  <c r="K20" i="8"/>
  <c r="L20" i="8"/>
  <c r="A21" i="8"/>
  <c r="B21" i="8"/>
  <c r="C21" i="8"/>
  <c r="D21" i="8"/>
  <c r="E21" i="8"/>
  <c r="F21" i="8"/>
  <c r="G21" i="8"/>
  <c r="H21" i="8"/>
  <c r="I21" i="8"/>
  <c r="J21" i="8"/>
  <c r="K21" i="8"/>
  <c r="L21" i="8"/>
  <c r="A22" i="8"/>
  <c r="B22" i="8"/>
  <c r="C22" i="8"/>
  <c r="D22" i="8"/>
  <c r="E22" i="8"/>
  <c r="F22" i="8"/>
  <c r="G22" i="8"/>
  <c r="H22" i="8"/>
  <c r="I22" i="8"/>
  <c r="J22" i="8"/>
  <c r="K22" i="8"/>
  <c r="L22" i="8"/>
  <c r="A23" i="8"/>
  <c r="B23" i="8"/>
  <c r="C23" i="8"/>
  <c r="D23" i="8"/>
  <c r="E23" i="8"/>
  <c r="F23" i="8"/>
  <c r="G23" i="8"/>
  <c r="H23" i="8"/>
  <c r="I23" i="8"/>
  <c r="J23" i="8"/>
  <c r="K23" i="8"/>
  <c r="L23" i="8"/>
  <c r="A24" i="8"/>
  <c r="B24" i="8"/>
  <c r="C24" i="8"/>
  <c r="D24" i="8"/>
  <c r="E24" i="8"/>
  <c r="F24" i="8"/>
  <c r="G24" i="8"/>
  <c r="H24" i="8"/>
  <c r="I24" i="8"/>
  <c r="J24" i="8"/>
  <c r="K24" i="8"/>
  <c r="L24" i="8"/>
  <c r="A25" i="8"/>
  <c r="B25" i="8"/>
  <c r="C25" i="8"/>
  <c r="D25" i="8"/>
  <c r="E25" i="8"/>
  <c r="F25" i="8"/>
  <c r="G25" i="8"/>
  <c r="H25" i="8"/>
  <c r="I25" i="8"/>
  <c r="J25" i="8"/>
  <c r="K25" i="8"/>
  <c r="L25" i="8"/>
  <c r="A26" i="8"/>
  <c r="B26" i="8"/>
  <c r="C26" i="8"/>
  <c r="D26" i="8"/>
  <c r="E26" i="8"/>
  <c r="F26" i="8"/>
  <c r="G26" i="8"/>
  <c r="H26" i="8"/>
  <c r="I26" i="8"/>
  <c r="J26" i="8"/>
  <c r="K26" i="8"/>
  <c r="L26" i="8"/>
  <c r="A27" i="8"/>
  <c r="B27" i="8"/>
  <c r="C27" i="8"/>
  <c r="D27" i="8"/>
  <c r="E27" i="8"/>
  <c r="F27" i="8"/>
  <c r="G27" i="8"/>
  <c r="H27" i="8"/>
  <c r="I27" i="8"/>
  <c r="J27" i="8"/>
  <c r="K27" i="8"/>
  <c r="L27" i="8"/>
  <c r="A28" i="8"/>
  <c r="B28" i="8"/>
  <c r="C28" i="8"/>
  <c r="D28" i="8"/>
  <c r="E28" i="8"/>
  <c r="F28" i="8"/>
  <c r="G28" i="8"/>
  <c r="H28" i="8"/>
  <c r="I28" i="8"/>
  <c r="J28" i="8"/>
  <c r="K28" i="8"/>
  <c r="L28" i="8"/>
  <c r="A29" i="8"/>
  <c r="B29" i="8"/>
  <c r="C29" i="8"/>
  <c r="D29" i="8"/>
  <c r="E29" i="8"/>
  <c r="F29" i="8"/>
  <c r="G29" i="8"/>
  <c r="H29" i="8"/>
  <c r="I29" i="8"/>
  <c r="J29" i="8"/>
  <c r="K29" i="8"/>
  <c r="L29" i="8"/>
  <c r="A30" i="8"/>
  <c r="B30" i="8"/>
  <c r="C30" i="8"/>
  <c r="D30" i="8"/>
  <c r="E30" i="8"/>
  <c r="F30" i="8"/>
  <c r="G30" i="8"/>
  <c r="H30" i="8"/>
  <c r="I30" i="8"/>
  <c r="J30" i="8"/>
  <c r="K30" i="8"/>
  <c r="L30" i="8"/>
  <c r="A31" i="8"/>
  <c r="B31" i="8"/>
  <c r="C31" i="8"/>
  <c r="D31" i="8"/>
  <c r="E31" i="8"/>
  <c r="F31" i="8"/>
  <c r="G31" i="8"/>
  <c r="H31" i="8"/>
  <c r="I31" i="8"/>
  <c r="J31" i="8"/>
  <c r="K31" i="8"/>
  <c r="L31" i="8"/>
  <c r="A32" i="8"/>
  <c r="B32" i="8"/>
  <c r="C32" i="8"/>
  <c r="D32" i="8"/>
  <c r="E32" i="8"/>
  <c r="F32" i="8"/>
  <c r="G32" i="8"/>
  <c r="H32" i="8"/>
  <c r="I32" i="8"/>
  <c r="J32" i="8"/>
  <c r="K32" i="8"/>
  <c r="L32" i="8"/>
  <c r="A33" i="8"/>
  <c r="B33" i="8"/>
  <c r="C33" i="8"/>
  <c r="D33" i="8"/>
  <c r="E33" i="8"/>
  <c r="F33" i="8"/>
  <c r="G33" i="8"/>
  <c r="H33" i="8"/>
  <c r="I33" i="8"/>
  <c r="J33" i="8"/>
  <c r="K33" i="8"/>
  <c r="L33" i="8"/>
  <c r="A34" i="8"/>
  <c r="B34" i="8"/>
  <c r="C34" i="8"/>
  <c r="D34" i="8"/>
  <c r="E34" i="8"/>
  <c r="F34" i="8"/>
  <c r="G34" i="8"/>
  <c r="H34" i="8"/>
  <c r="I34" i="8"/>
  <c r="J34" i="8"/>
  <c r="K34" i="8"/>
  <c r="L34" i="8"/>
  <c r="A35" i="8"/>
  <c r="B35" i="8"/>
  <c r="C35" i="8"/>
  <c r="D35" i="8"/>
  <c r="E35" i="8"/>
  <c r="F35" i="8"/>
  <c r="G35" i="8"/>
  <c r="H35" i="8"/>
  <c r="I35" i="8"/>
  <c r="J35" i="8"/>
  <c r="K35" i="8"/>
  <c r="L35" i="8"/>
  <c r="A36" i="8"/>
  <c r="B36" i="8"/>
  <c r="C36" i="8"/>
  <c r="D36" i="8"/>
  <c r="E36" i="8"/>
  <c r="F36" i="8"/>
  <c r="G36" i="8"/>
  <c r="H36" i="8"/>
  <c r="I36" i="8"/>
  <c r="J36" i="8"/>
  <c r="K36" i="8"/>
  <c r="L36" i="8"/>
  <c r="A37" i="8"/>
  <c r="B37" i="8"/>
  <c r="C37" i="8"/>
  <c r="D37" i="8"/>
  <c r="E37" i="8"/>
  <c r="F37" i="8"/>
  <c r="G37" i="8"/>
  <c r="H37" i="8"/>
  <c r="I37" i="8"/>
  <c r="J37" i="8"/>
  <c r="K37" i="8"/>
  <c r="L37" i="8"/>
  <c r="A38" i="8"/>
  <c r="B38" i="8"/>
  <c r="C38" i="8"/>
  <c r="D38" i="8"/>
  <c r="E38" i="8"/>
  <c r="F38" i="8"/>
  <c r="G38" i="8"/>
  <c r="H38" i="8"/>
  <c r="I38" i="8"/>
  <c r="J38" i="8"/>
  <c r="K38" i="8"/>
  <c r="L38" i="8"/>
  <c r="A39" i="8"/>
  <c r="B39" i="8"/>
  <c r="C39" i="8"/>
  <c r="D39" i="8"/>
  <c r="E39" i="8"/>
  <c r="F39" i="8"/>
  <c r="G39" i="8"/>
  <c r="H39" i="8"/>
  <c r="I39" i="8"/>
  <c r="J39" i="8"/>
  <c r="K39" i="8"/>
  <c r="L39" i="8"/>
  <c r="A40" i="8"/>
  <c r="B40" i="8"/>
  <c r="C40" i="8"/>
  <c r="D40" i="8"/>
  <c r="E40" i="8"/>
  <c r="F40" i="8"/>
  <c r="G40" i="8"/>
  <c r="H40" i="8"/>
  <c r="I40" i="8"/>
  <c r="J40" i="8"/>
  <c r="K40" i="8"/>
  <c r="L40" i="8"/>
  <c r="A41" i="8"/>
  <c r="B41" i="8"/>
  <c r="C41" i="8"/>
  <c r="D41" i="8"/>
  <c r="E41" i="8"/>
  <c r="F41" i="8"/>
  <c r="G41" i="8"/>
  <c r="H41" i="8"/>
  <c r="I41" i="8"/>
  <c r="J41" i="8"/>
  <c r="K41" i="8"/>
  <c r="L41" i="8"/>
  <c r="A42" i="8"/>
  <c r="B42" i="8"/>
  <c r="C42" i="8"/>
  <c r="D42" i="8"/>
  <c r="E42" i="8"/>
  <c r="F42" i="8"/>
  <c r="G42" i="8"/>
  <c r="H42" i="8"/>
  <c r="I42" i="8"/>
  <c r="J42" i="8"/>
  <c r="K42" i="8"/>
  <c r="L42" i="8"/>
  <c r="A43" i="8"/>
  <c r="B43" i="8"/>
  <c r="C43" i="8"/>
  <c r="D43" i="8"/>
  <c r="E43" i="8"/>
  <c r="F43" i="8"/>
  <c r="G43" i="8"/>
  <c r="H43" i="8"/>
  <c r="I43" i="8"/>
  <c r="J43" i="8"/>
  <c r="K43" i="8"/>
  <c r="L43" i="8"/>
  <c r="A44" i="8"/>
  <c r="B44" i="8"/>
  <c r="C44" i="8"/>
  <c r="D44" i="8"/>
  <c r="E44" i="8"/>
  <c r="F44" i="8"/>
  <c r="G44" i="8"/>
  <c r="H44" i="8"/>
  <c r="I44" i="8"/>
  <c r="J44" i="8"/>
  <c r="K44" i="8"/>
  <c r="L44" i="8"/>
  <c r="A45" i="8"/>
  <c r="B45" i="8"/>
  <c r="C45" i="8"/>
  <c r="D45" i="8"/>
  <c r="E45" i="8"/>
  <c r="F45" i="8"/>
  <c r="G45" i="8"/>
  <c r="H45" i="8"/>
  <c r="I45" i="8"/>
  <c r="J45" i="8"/>
  <c r="K45" i="8"/>
  <c r="L45" i="8"/>
  <c r="A46" i="8"/>
  <c r="B46" i="8"/>
  <c r="C46" i="8"/>
  <c r="D46" i="8"/>
  <c r="E46" i="8"/>
  <c r="F46" i="8"/>
  <c r="G46" i="8"/>
  <c r="H46" i="8"/>
  <c r="I46" i="8"/>
  <c r="J46" i="8"/>
  <c r="K46" i="8"/>
  <c r="L46" i="8"/>
  <c r="A47" i="8"/>
  <c r="B47" i="8"/>
  <c r="C47" i="8"/>
  <c r="D47" i="8"/>
  <c r="E47" i="8"/>
  <c r="F47" i="8"/>
  <c r="G47" i="8"/>
  <c r="H47" i="8"/>
  <c r="I47" i="8"/>
  <c r="J47" i="8"/>
  <c r="K47" i="8"/>
  <c r="L47" i="8"/>
  <c r="A48" i="8"/>
  <c r="B48" i="8"/>
  <c r="C48" i="8"/>
  <c r="D48" i="8"/>
  <c r="E48" i="8"/>
  <c r="F48" i="8"/>
  <c r="G48" i="8"/>
  <c r="H48" i="8"/>
  <c r="I48" i="8"/>
  <c r="J48" i="8"/>
  <c r="K48" i="8"/>
  <c r="L48" i="8"/>
  <c r="A49" i="8"/>
  <c r="B49" i="8"/>
  <c r="C49" i="8"/>
  <c r="D49" i="8"/>
  <c r="E49" i="8"/>
  <c r="F49" i="8"/>
  <c r="G49" i="8"/>
  <c r="H49" i="8"/>
  <c r="I49" i="8"/>
  <c r="J49" i="8"/>
  <c r="K49" i="8"/>
  <c r="L49" i="8"/>
  <c r="A50" i="8"/>
  <c r="B50" i="8"/>
  <c r="C50" i="8"/>
  <c r="D50" i="8"/>
  <c r="E50" i="8"/>
  <c r="F50" i="8"/>
  <c r="G50" i="8"/>
  <c r="H50" i="8"/>
  <c r="I50" i="8"/>
  <c r="J50" i="8"/>
  <c r="K50" i="8"/>
  <c r="L50" i="8"/>
  <c r="A51" i="8"/>
  <c r="B51" i="8"/>
  <c r="C51" i="8"/>
  <c r="D51" i="8"/>
  <c r="E51" i="8"/>
  <c r="F51" i="8"/>
  <c r="G51" i="8"/>
  <c r="H51" i="8"/>
  <c r="I51" i="8"/>
  <c r="J51" i="8"/>
  <c r="K51" i="8"/>
  <c r="L51" i="8"/>
  <c r="A52" i="8"/>
  <c r="B52" i="8"/>
  <c r="C52" i="8"/>
  <c r="D52" i="8"/>
  <c r="E52" i="8"/>
  <c r="F52" i="8"/>
  <c r="G52" i="8"/>
  <c r="H52" i="8"/>
  <c r="I52" i="8"/>
  <c r="J52" i="8"/>
  <c r="K52" i="8"/>
  <c r="L52" i="8"/>
  <c r="A53" i="8"/>
  <c r="B53" i="8"/>
  <c r="C53" i="8"/>
  <c r="D53" i="8"/>
  <c r="E53" i="8"/>
  <c r="F53" i="8"/>
  <c r="G53" i="8"/>
  <c r="H53" i="8"/>
  <c r="I53" i="8"/>
  <c r="J53" i="8"/>
  <c r="K53" i="8"/>
  <c r="L53" i="8"/>
  <c r="A54" i="8"/>
  <c r="B54" i="8"/>
  <c r="C54" i="8"/>
  <c r="D54" i="8"/>
  <c r="E54" i="8"/>
  <c r="F54" i="8"/>
  <c r="G54" i="8"/>
  <c r="H54" i="8"/>
  <c r="I54" i="8"/>
  <c r="J54" i="8"/>
  <c r="K54" i="8"/>
  <c r="L54" i="8"/>
  <c r="A55" i="8"/>
  <c r="B55" i="8"/>
  <c r="C55" i="8"/>
  <c r="D55" i="8"/>
  <c r="E55" i="8"/>
  <c r="F55" i="8"/>
  <c r="G55" i="8"/>
  <c r="H55" i="8"/>
  <c r="I55" i="8"/>
  <c r="J55" i="8"/>
  <c r="K55" i="8"/>
  <c r="L55" i="8"/>
  <c r="A56" i="8"/>
  <c r="B56" i="8"/>
  <c r="C56" i="8"/>
  <c r="D56" i="8"/>
  <c r="E56" i="8"/>
  <c r="F56" i="8"/>
  <c r="G56" i="8"/>
  <c r="H56" i="8"/>
  <c r="I56" i="8"/>
  <c r="J56" i="8"/>
  <c r="K56" i="8"/>
  <c r="L56" i="8"/>
  <c r="A57" i="8"/>
  <c r="B57" i="8"/>
  <c r="C57" i="8"/>
  <c r="D57" i="8"/>
  <c r="E57" i="8"/>
  <c r="F57" i="8"/>
  <c r="G57" i="8"/>
  <c r="H57" i="8"/>
  <c r="I57" i="8"/>
  <c r="J57" i="8"/>
  <c r="K57" i="8"/>
  <c r="L57" i="8"/>
  <c r="A58" i="8"/>
  <c r="B58" i="8"/>
  <c r="C58" i="8"/>
  <c r="D58" i="8"/>
  <c r="E58" i="8"/>
  <c r="F58" i="8"/>
  <c r="G58" i="8"/>
  <c r="H58" i="8"/>
  <c r="I58" i="8"/>
  <c r="J58" i="8"/>
  <c r="K58" i="8"/>
  <c r="L58" i="8"/>
  <c r="A59" i="8"/>
  <c r="B59" i="8"/>
  <c r="C59" i="8"/>
  <c r="D59" i="8"/>
  <c r="E59" i="8"/>
  <c r="F59" i="8"/>
  <c r="G59" i="8"/>
  <c r="H59" i="8"/>
  <c r="I59" i="8"/>
  <c r="J59" i="8"/>
  <c r="K59" i="8"/>
  <c r="L59" i="8"/>
  <c r="A60" i="8"/>
  <c r="B60" i="8"/>
  <c r="C60" i="8"/>
  <c r="D60" i="8"/>
  <c r="E60" i="8"/>
  <c r="F60" i="8"/>
  <c r="G60" i="8"/>
  <c r="H60" i="8"/>
  <c r="I60" i="8"/>
  <c r="J60" i="8"/>
  <c r="K60" i="8"/>
  <c r="L60" i="8"/>
  <c r="A61" i="8"/>
  <c r="B61" i="8"/>
  <c r="C61" i="8"/>
  <c r="D61" i="8"/>
  <c r="E61" i="8"/>
  <c r="F61" i="8"/>
  <c r="G61" i="8"/>
  <c r="H61" i="8"/>
  <c r="I61" i="8"/>
  <c r="J61" i="8"/>
  <c r="K61" i="8"/>
  <c r="L61" i="8"/>
  <c r="A62" i="8"/>
  <c r="B62" i="8"/>
  <c r="C62" i="8"/>
  <c r="D62" i="8"/>
  <c r="E62" i="8"/>
  <c r="F62" i="8"/>
  <c r="G62" i="8"/>
  <c r="H62" i="8"/>
  <c r="I62" i="8"/>
  <c r="J62" i="8"/>
  <c r="K62" i="8"/>
  <c r="L62" i="8"/>
  <c r="A63" i="8"/>
  <c r="B63" i="8"/>
  <c r="C63" i="8"/>
  <c r="D63" i="8"/>
  <c r="E63" i="8"/>
  <c r="F63" i="8"/>
  <c r="G63" i="8"/>
  <c r="H63" i="8"/>
  <c r="I63" i="8"/>
  <c r="J63" i="8"/>
  <c r="K63" i="8"/>
  <c r="L63" i="8"/>
  <c r="A64" i="8"/>
  <c r="B64" i="8"/>
  <c r="C64" i="8"/>
  <c r="D64" i="8"/>
  <c r="E64" i="8"/>
  <c r="F64" i="8"/>
  <c r="G64" i="8"/>
  <c r="H64" i="8"/>
  <c r="I64" i="8"/>
  <c r="J64" i="8"/>
  <c r="K64" i="8"/>
  <c r="L64" i="8"/>
  <c r="A65" i="8"/>
  <c r="B65" i="8"/>
  <c r="C65" i="8"/>
  <c r="D65" i="8"/>
  <c r="E65" i="8"/>
  <c r="F65" i="8"/>
  <c r="G65" i="8"/>
  <c r="H65" i="8"/>
  <c r="I65" i="8"/>
  <c r="J65" i="8"/>
  <c r="K65" i="8"/>
  <c r="L65" i="8"/>
  <c r="A66" i="8"/>
  <c r="B66" i="8"/>
  <c r="C66" i="8"/>
  <c r="D66" i="8"/>
  <c r="E66" i="8"/>
  <c r="F66" i="8"/>
  <c r="G66" i="8"/>
  <c r="H66" i="8"/>
  <c r="I66" i="8"/>
  <c r="J66" i="8"/>
  <c r="K66" i="8"/>
  <c r="L66" i="8"/>
  <c r="A67" i="8"/>
  <c r="B67" i="8"/>
  <c r="C67" i="8"/>
  <c r="D67" i="8"/>
  <c r="E67" i="8"/>
  <c r="F67" i="8"/>
  <c r="G67" i="8"/>
  <c r="H67" i="8"/>
  <c r="I67" i="8"/>
  <c r="J67" i="8"/>
  <c r="K67" i="8"/>
  <c r="L67" i="8"/>
  <c r="A68" i="8"/>
  <c r="B68" i="8"/>
  <c r="C68" i="8"/>
  <c r="D68" i="8"/>
  <c r="E68" i="8"/>
  <c r="F68" i="8"/>
  <c r="G68" i="8"/>
  <c r="H68" i="8"/>
  <c r="I68" i="8"/>
  <c r="J68" i="8"/>
  <c r="K68" i="8"/>
  <c r="L68" i="8"/>
  <c r="A69" i="8"/>
  <c r="B69" i="8"/>
  <c r="C69" i="8"/>
  <c r="D69" i="8"/>
  <c r="E69" i="8"/>
  <c r="F69" i="8"/>
  <c r="G69" i="8"/>
  <c r="H69" i="8"/>
  <c r="I69" i="8"/>
  <c r="J69" i="8"/>
  <c r="K69" i="8"/>
  <c r="L69" i="8"/>
  <c r="A70" i="8"/>
  <c r="B70" i="8"/>
  <c r="C70" i="8"/>
  <c r="D70" i="8"/>
  <c r="E70" i="8"/>
  <c r="F70" i="8"/>
  <c r="G70" i="8"/>
  <c r="H70" i="8"/>
  <c r="I70" i="8"/>
  <c r="J70" i="8"/>
  <c r="K70" i="8"/>
  <c r="L70" i="8"/>
  <c r="A71" i="8"/>
  <c r="B71" i="8"/>
  <c r="C71" i="8"/>
  <c r="D71" i="8"/>
  <c r="E71" i="8"/>
  <c r="F71" i="8"/>
  <c r="G71" i="8"/>
  <c r="H71" i="8"/>
  <c r="I71" i="8"/>
  <c r="J71" i="8"/>
  <c r="K71" i="8"/>
  <c r="L71" i="8"/>
  <c r="A72" i="8"/>
  <c r="B72" i="8"/>
  <c r="C72" i="8"/>
  <c r="D72" i="8"/>
  <c r="E72" i="8"/>
  <c r="F72" i="8"/>
  <c r="G72" i="8"/>
  <c r="H72" i="8"/>
  <c r="I72" i="8"/>
  <c r="J72" i="8"/>
  <c r="K72" i="8"/>
  <c r="L72" i="8"/>
  <c r="A73" i="8"/>
  <c r="B73" i="8"/>
  <c r="C73" i="8"/>
  <c r="D73" i="8"/>
  <c r="E73" i="8"/>
  <c r="F73" i="8"/>
  <c r="G73" i="8"/>
  <c r="H73" i="8"/>
  <c r="I73" i="8"/>
  <c r="J73" i="8"/>
  <c r="K73" i="8"/>
  <c r="L73" i="8"/>
  <c r="A74" i="8"/>
  <c r="B74" i="8"/>
  <c r="C74" i="8"/>
  <c r="D74" i="8"/>
  <c r="E74" i="8"/>
  <c r="F74" i="8"/>
  <c r="G74" i="8"/>
  <c r="H74" i="8"/>
  <c r="I74" i="8"/>
  <c r="J74" i="8"/>
  <c r="K74" i="8"/>
  <c r="L74" i="8"/>
  <c r="A75" i="8"/>
  <c r="B75" i="8"/>
  <c r="C75" i="8"/>
  <c r="D75" i="8"/>
  <c r="E75" i="8"/>
  <c r="F75" i="8"/>
  <c r="G75" i="8"/>
  <c r="H75" i="8"/>
  <c r="I75" i="8"/>
  <c r="J75" i="8"/>
  <c r="K75" i="8"/>
  <c r="L75" i="8"/>
  <c r="A76" i="8"/>
  <c r="B76" i="8"/>
  <c r="C76" i="8"/>
  <c r="D76" i="8"/>
  <c r="E76" i="8"/>
  <c r="F76" i="8"/>
  <c r="G76" i="8"/>
  <c r="H76" i="8"/>
  <c r="I76" i="8"/>
  <c r="J76" i="8"/>
  <c r="K76" i="8"/>
  <c r="L76" i="8"/>
  <c r="A77" i="8"/>
  <c r="B77" i="8"/>
  <c r="C77" i="8"/>
  <c r="D77" i="8"/>
  <c r="E77" i="8"/>
  <c r="F77" i="8"/>
  <c r="G77" i="8"/>
  <c r="H77" i="8"/>
  <c r="I77" i="8"/>
  <c r="J77" i="8"/>
  <c r="K77" i="8"/>
  <c r="L77" i="8"/>
  <c r="A78" i="8"/>
  <c r="B78" i="8"/>
  <c r="C78" i="8"/>
  <c r="D78" i="8"/>
  <c r="E78" i="8"/>
  <c r="F78" i="8"/>
  <c r="G78" i="8"/>
  <c r="H78" i="8"/>
  <c r="I78" i="8"/>
  <c r="J78" i="8"/>
  <c r="K78" i="8"/>
  <c r="L78" i="8"/>
  <c r="A80" i="8"/>
  <c r="B80" i="8"/>
  <c r="C80" i="8"/>
  <c r="D80" i="8"/>
  <c r="E80" i="8"/>
  <c r="F80" i="8"/>
  <c r="G80" i="8"/>
  <c r="H80" i="8"/>
  <c r="I80" i="8"/>
  <c r="J80" i="8"/>
  <c r="K80" i="8"/>
  <c r="L80" i="8"/>
  <c r="A81" i="8"/>
  <c r="B81" i="8"/>
  <c r="C81" i="8"/>
  <c r="D81" i="8"/>
  <c r="E81" i="8"/>
  <c r="F81" i="8"/>
  <c r="G81" i="8"/>
  <c r="H81" i="8"/>
  <c r="I81" i="8"/>
  <c r="J81" i="8"/>
  <c r="K81" i="8"/>
  <c r="L81" i="8"/>
  <c r="A82" i="8"/>
  <c r="B82" i="8"/>
  <c r="C82" i="8"/>
  <c r="D82" i="8"/>
  <c r="E82" i="8"/>
  <c r="F82" i="8"/>
  <c r="G82" i="8"/>
  <c r="H82" i="8"/>
  <c r="I82" i="8"/>
  <c r="J82" i="8"/>
  <c r="K82" i="8"/>
  <c r="L82" i="8"/>
  <c r="A83" i="8"/>
  <c r="B83" i="8"/>
  <c r="C83" i="8"/>
  <c r="D83" i="8"/>
  <c r="E83" i="8"/>
  <c r="F83" i="8"/>
  <c r="G83" i="8"/>
  <c r="H83" i="8"/>
  <c r="I83" i="8"/>
  <c r="J83" i="8"/>
  <c r="K83" i="8"/>
  <c r="L83" i="8"/>
  <c r="A84" i="8"/>
  <c r="B84" i="8"/>
  <c r="C84" i="8"/>
  <c r="D84" i="8"/>
  <c r="E84" i="8"/>
  <c r="F84" i="8"/>
  <c r="G84" i="8"/>
  <c r="H84" i="8"/>
  <c r="I84" i="8"/>
  <c r="J84" i="8"/>
  <c r="K84" i="8"/>
  <c r="L84" i="8"/>
  <c r="A85" i="8"/>
  <c r="B85" i="8"/>
  <c r="C85" i="8"/>
  <c r="D85" i="8"/>
  <c r="E85" i="8"/>
  <c r="F85" i="8"/>
  <c r="G85" i="8"/>
  <c r="H85" i="8"/>
  <c r="I85" i="8"/>
  <c r="J85" i="8"/>
  <c r="K85" i="8"/>
  <c r="L85" i="8"/>
  <c r="A86" i="8"/>
  <c r="B86" i="8"/>
  <c r="C86" i="8"/>
  <c r="D86" i="8"/>
  <c r="E86" i="8"/>
  <c r="F86" i="8"/>
  <c r="G86" i="8"/>
  <c r="H86" i="8"/>
  <c r="I86" i="8"/>
  <c r="J86" i="8"/>
  <c r="K86" i="8"/>
  <c r="L86" i="8"/>
  <c r="A87" i="8"/>
  <c r="B87" i="8"/>
  <c r="C87" i="8"/>
  <c r="D87" i="8"/>
  <c r="E87" i="8"/>
  <c r="F87" i="8"/>
  <c r="G87" i="8"/>
  <c r="H87" i="8"/>
  <c r="I87" i="8"/>
  <c r="J87" i="8"/>
  <c r="K87" i="8"/>
  <c r="L87" i="8"/>
  <c r="A88" i="8"/>
  <c r="B88" i="8"/>
  <c r="C88" i="8"/>
  <c r="D88" i="8"/>
  <c r="E88" i="8"/>
  <c r="F88" i="8"/>
  <c r="G88" i="8"/>
  <c r="H88" i="8"/>
  <c r="I88" i="8"/>
  <c r="J88" i="8"/>
  <c r="K88" i="8"/>
  <c r="L88" i="8"/>
  <c r="A89" i="8"/>
  <c r="B89" i="8"/>
  <c r="C89" i="8"/>
  <c r="D89" i="8"/>
  <c r="E89" i="8"/>
  <c r="F89" i="8"/>
  <c r="G89" i="8"/>
  <c r="H89" i="8"/>
  <c r="I89" i="8"/>
  <c r="J89" i="8"/>
  <c r="K89" i="8"/>
  <c r="L89" i="8"/>
  <c r="A90" i="8"/>
  <c r="B90" i="8"/>
  <c r="C90" i="8"/>
  <c r="D90" i="8"/>
  <c r="E90" i="8"/>
  <c r="F90" i="8"/>
  <c r="G90" i="8"/>
  <c r="H90" i="8"/>
  <c r="I90" i="8"/>
  <c r="J90" i="8"/>
  <c r="K90" i="8"/>
  <c r="L90" i="8"/>
  <c r="A91" i="8"/>
  <c r="B91" i="8"/>
  <c r="C91" i="8"/>
  <c r="D91" i="8"/>
  <c r="E91" i="8"/>
  <c r="F91" i="8"/>
  <c r="G91" i="8"/>
  <c r="H91" i="8"/>
  <c r="I91" i="8"/>
  <c r="J91" i="8"/>
  <c r="K91" i="8"/>
  <c r="L91" i="8"/>
  <c r="A92" i="8"/>
  <c r="B92" i="8"/>
  <c r="C92" i="8"/>
  <c r="D92" i="8"/>
  <c r="E92" i="8"/>
  <c r="F92" i="8"/>
  <c r="G92" i="8"/>
  <c r="H92" i="8"/>
  <c r="I92" i="8"/>
  <c r="J92" i="8"/>
  <c r="K92" i="8"/>
  <c r="L92" i="8"/>
  <c r="A93" i="8"/>
  <c r="B93" i="8"/>
  <c r="C93" i="8"/>
  <c r="D93" i="8"/>
  <c r="E93" i="8"/>
  <c r="F93" i="8"/>
  <c r="G93" i="8"/>
  <c r="H93" i="8"/>
  <c r="I93" i="8"/>
  <c r="J93" i="8"/>
  <c r="K93" i="8"/>
  <c r="L93" i="8"/>
  <c r="A94" i="8"/>
  <c r="B94" i="8"/>
  <c r="C94" i="8"/>
  <c r="D94" i="8"/>
  <c r="E94" i="8"/>
  <c r="F94" i="8"/>
  <c r="G94" i="8"/>
  <c r="H94" i="8"/>
  <c r="I94" i="8"/>
  <c r="J94" i="8"/>
  <c r="K94" i="8"/>
  <c r="L94" i="8"/>
  <c r="A95" i="8"/>
  <c r="B95" i="8"/>
  <c r="C95" i="8"/>
  <c r="D95" i="8"/>
  <c r="E95" i="8"/>
  <c r="F95" i="8"/>
  <c r="G95" i="8"/>
  <c r="H95" i="8"/>
  <c r="I95" i="8"/>
  <c r="J95" i="8"/>
  <c r="K95" i="8"/>
  <c r="L95" i="8"/>
  <c r="A96" i="8"/>
  <c r="B96" i="8"/>
  <c r="C96" i="8"/>
  <c r="D96" i="8"/>
  <c r="E96" i="8"/>
  <c r="F96" i="8"/>
  <c r="G96" i="8"/>
  <c r="H96" i="8"/>
  <c r="I96" i="8"/>
  <c r="J96" i="8"/>
  <c r="K96" i="8"/>
  <c r="L96" i="8"/>
  <c r="A97" i="8"/>
  <c r="B97" i="8"/>
  <c r="C97" i="8"/>
  <c r="D97" i="8"/>
  <c r="E97" i="8"/>
  <c r="F97" i="8"/>
  <c r="G97" i="8"/>
  <c r="H97" i="8"/>
  <c r="I97" i="8"/>
  <c r="J97" i="8"/>
  <c r="K97" i="8"/>
  <c r="L97" i="8"/>
  <c r="A98" i="8"/>
  <c r="B98" i="8"/>
  <c r="C98" i="8"/>
  <c r="D98" i="8"/>
  <c r="E98" i="8"/>
  <c r="F98" i="8"/>
  <c r="G98" i="8"/>
  <c r="H98" i="8"/>
  <c r="I98" i="8"/>
  <c r="J98" i="8"/>
  <c r="K98" i="8"/>
  <c r="L98" i="8"/>
  <c r="A99" i="8"/>
  <c r="B99" i="8"/>
  <c r="C99" i="8"/>
  <c r="D99" i="8"/>
  <c r="E99" i="8"/>
  <c r="F99" i="8"/>
  <c r="G99" i="8"/>
  <c r="H99" i="8"/>
  <c r="I99" i="8"/>
  <c r="J99" i="8"/>
  <c r="K99" i="8"/>
  <c r="L99" i="8"/>
  <c r="A100" i="8"/>
  <c r="B100" i="8"/>
  <c r="C100" i="8"/>
  <c r="D100" i="8"/>
  <c r="E100" i="8"/>
  <c r="F100" i="8"/>
  <c r="G100" i="8"/>
  <c r="H100" i="8"/>
  <c r="I100" i="8"/>
  <c r="J100" i="8"/>
  <c r="K100" i="8"/>
  <c r="L100" i="8"/>
  <c r="A101" i="8"/>
  <c r="B101" i="8"/>
  <c r="C101" i="8"/>
  <c r="D101" i="8"/>
  <c r="E101" i="8"/>
  <c r="F101" i="8"/>
  <c r="G101" i="8"/>
  <c r="H101" i="8"/>
  <c r="I101" i="8"/>
  <c r="J101" i="8"/>
  <c r="K101" i="8"/>
  <c r="L101" i="8"/>
  <c r="A102" i="8"/>
  <c r="B102" i="8"/>
  <c r="C102" i="8"/>
  <c r="D102" i="8"/>
  <c r="E102" i="8"/>
  <c r="F102" i="8"/>
  <c r="G102" i="8"/>
  <c r="H102" i="8"/>
  <c r="I102" i="8"/>
  <c r="J102" i="8"/>
  <c r="K102" i="8"/>
  <c r="L102" i="8"/>
  <c r="A103" i="8"/>
  <c r="B103" i="8"/>
  <c r="C103" i="8"/>
  <c r="D103" i="8"/>
  <c r="E103" i="8"/>
  <c r="F103" i="8"/>
  <c r="G103" i="8"/>
  <c r="H103" i="8"/>
  <c r="I103" i="8"/>
  <c r="J103" i="8"/>
  <c r="K103" i="8"/>
  <c r="L103" i="8"/>
  <c r="A104" i="8"/>
  <c r="B104" i="8"/>
  <c r="C104" i="8"/>
  <c r="D104" i="8"/>
  <c r="E104" i="8"/>
  <c r="F104" i="8"/>
  <c r="G104" i="8"/>
  <c r="H104" i="8"/>
  <c r="I104" i="8"/>
  <c r="J104" i="8"/>
  <c r="K104" i="8"/>
  <c r="L104" i="8"/>
  <c r="A105" i="8"/>
  <c r="B105" i="8"/>
  <c r="C105" i="8"/>
  <c r="D105" i="8"/>
  <c r="E105" i="8"/>
  <c r="F105" i="8"/>
  <c r="G105" i="8"/>
  <c r="H105" i="8"/>
  <c r="I105" i="8"/>
  <c r="J105" i="8"/>
  <c r="K105" i="8"/>
  <c r="L105" i="8"/>
  <c r="A106" i="8"/>
  <c r="B106" i="8"/>
  <c r="C106" i="8"/>
  <c r="D106" i="8"/>
  <c r="E106" i="8"/>
  <c r="F106" i="8"/>
  <c r="G106" i="8"/>
  <c r="H106" i="8"/>
  <c r="I106" i="8"/>
  <c r="J106" i="8"/>
  <c r="K106" i="8"/>
  <c r="L106" i="8"/>
  <c r="A107" i="8"/>
  <c r="B107" i="8"/>
  <c r="C107" i="8"/>
  <c r="D107" i="8"/>
  <c r="E107" i="8"/>
  <c r="F107" i="8"/>
  <c r="G107" i="8"/>
  <c r="H107" i="8"/>
  <c r="I107" i="8"/>
  <c r="J107" i="8"/>
  <c r="K107" i="8"/>
  <c r="L107" i="8"/>
  <c r="A108" i="8"/>
  <c r="B108" i="8"/>
  <c r="C108" i="8"/>
  <c r="D108" i="8"/>
  <c r="E108" i="8"/>
  <c r="F108" i="8"/>
  <c r="G108" i="8"/>
  <c r="H108" i="8"/>
  <c r="I108" i="8"/>
  <c r="J108" i="8"/>
  <c r="K108" i="8"/>
  <c r="L108" i="8"/>
  <c r="A109" i="8"/>
  <c r="B109" i="8"/>
  <c r="C109" i="8"/>
  <c r="D109" i="8"/>
  <c r="E109" i="8"/>
  <c r="F109" i="8"/>
  <c r="G109" i="8"/>
  <c r="H109" i="8"/>
  <c r="I109" i="8"/>
  <c r="J109" i="8"/>
  <c r="K109" i="8"/>
  <c r="L109" i="8"/>
  <c r="A110" i="8"/>
  <c r="B110" i="8"/>
  <c r="C110" i="8"/>
  <c r="D110" i="8"/>
  <c r="E110" i="8"/>
  <c r="F110" i="8"/>
  <c r="G110" i="8"/>
  <c r="H110" i="8"/>
  <c r="I110" i="8"/>
  <c r="J110" i="8"/>
  <c r="K110" i="8"/>
  <c r="L110" i="8"/>
  <c r="A111" i="8"/>
  <c r="B111" i="8"/>
  <c r="C111" i="8"/>
  <c r="D111" i="8"/>
  <c r="E111" i="8"/>
  <c r="F111" i="8"/>
  <c r="G111" i="8"/>
  <c r="H111" i="8"/>
  <c r="I111" i="8"/>
  <c r="J111" i="8"/>
  <c r="K111" i="8"/>
  <c r="L111" i="8"/>
  <c r="A112" i="8"/>
  <c r="B112" i="8"/>
  <c r="C112" i="8"/>
  <c r="D112" i="8"/>
  <c r="E112" i="8"/>
  <c r="F112" i="8"/>
  <c r="G112" i="8"/>
  <c r="H112" i="8"/>
  <c r="I112" i="8"/>
  <c r="J112" i="8"/>
  <c r="K112" i="8"/>
  <c r="L112" i="8"/>
  <c r="A113" i="8"/>
  <c r="B113" i="8"/>
  <c r="C113" i="8"/>
  <c r="D113" i="8"/>
  <c r="E113" i="8"/>
  <c r="F113" i="8"/>
  <c r="G113" i="8"/>
  <c r="H113" i="8"/>
  <c r="I113" i="8"/>
  <c r="J113" i="8"/>
  <c r="K113" i="8"/>
  <c r="L113" i="8"/>
  <c r="A114" i="8"/>
  <c r="B114" i="8"/>
  <c r="C114" i="8"/>
  <c r="D114" i="8"/>
  <c r="E114" i="8"/>
  <c r="F114" i="8"/>
  <c r="G114" i="8"/>
  <c r="H114" i="8"/>
  <c r="I114" i="8"/>
  <c r="J114" i="8"/>
  <c r="K114" i="8"/>
  <c r="L114" i="8"/>
  <c r="A115" i="8"/>
  <c r="B115" i="8"/>
  <c r="C115" i="8"/>
  <c r="D115" i="8"/>
  <c r="E115" i="8"/>
  <c r="F115" i="8"/>
  <c r="G115" i="8"/>
  <c r="H115" i="8"/>
  <c r="I115" i="8"/>
  <c r="J115" i="8"/>
  <c r="K115" i="8"/>
  <c r="L115" i="8"/>
  <c r="A116" i="8"/>
  <c r="B116" i="8"/>
  <c r="C116" i="8"/>
  <c r="D116" i="8"/>
  <c r="E116" i="8"/>
  <c r="F116" i="8"/>
  <c r="G116" i="8"/>
  <c r="H116" i="8"/>
  <c r="I116" i="8"/>
  <c r="J116" i="8"/>
  <c r="K116" i="8"/>
  <c r="L116" i="8"/>
  <c r="A117" i="8"/>
  <c r="B117" i="8"/>
  <c r="C117" i="8"/>
  <c r="D117" i="8"/>
  <c r="E117" i="8"/>
  <c r="F117" i="8"/>
  <c r="G117" i="8"/>
  <c r="H117" i="8"/>
  <c r="I117" i="8"/>
  <c r="J117" i="8"/>
  <c r="K117" i="8"/>
  <c r="L117" i="8"/>
  <c r="A118" i="8"/>
  <c r="B118" i="8"/>
  <c r="C118" i="8"/>
  <c r="D118" i="8"/>
  <c r="E118" i="8"/>
  <c r="F118" i="8"/>
  <c r="G118" i="8"/>
  <c r="H118" i="8"/>
  <c r="I118" i="8"/>
  <c r="J118" i="8"/>
  <c r="K118" i="8"/>
  <c r="L118" i="8"/>
  <c r="A119" i="8"/>
  <c r="B119" i="8"/>
  <c r="C119" i="8"/>
  <c r="D119" i="8"/>
  <c r="E119" i="8"/>
  <c r="F119" i="8"/>
  <c r="G119" i="8"/>
  <c r="H119" i="8"/>
  <c r="I119" i="8"/>
  <c r="J119" i="8"/>
  <c r="K119" i="8"/>
  <c r="L119" i="8"/>
  <c r="A120" i="8"/>
  <c r="B120" i="8"/>
  <c r="C120" i="8"/>
  <c r="D120" i="8"/>
  <c r="E120" i="8"/>
  <c r="F120" i="8"/>
  <c r="G120" i="8"/>
  <c r="H120" i="8"/>
  <c r="I120" i="8"/>
  <c r="J120" i="8"/>
  <c r="K120" i="8"/>
  <c r="L120" i="8"/>
  <c r="A121" i="8"/>
  <c r="B121" i="8"/>
  <c r="C121" i="8"/>
  <c r="D121" i="8"/>
  <c r="E121" i="8"/>
  <c r="F121" i="8"/>
  <c r="G121" i="8"/>
  <c r="H121" i="8"/>
  <c r="I121" i="8"/>
  <c r="J121" i="8"/>
  <c r="K121" i="8"/>
  <c r="L121" i="8"/>
  <c r="A122" i="8"/>
  <c r="B122" i="8"/>
  <c r="C122" i="8"/>
  <c r="D122" i="8"/>
  <c r="E122" i="8"/>
  <c r="F122" i="8"/>
  <c r="G122" i="8"/>
  <c r="H122" i="8"/>
  <c r="I122" i="8"/>
  <c r="J122" i="8"/>
  <c r="K122" i="8"/>
  <c r="L122" i="8"/>
  <c r="A123" i="8"/>
  <c r="B123" i="8"/>
  <c r="C123" i="8"/>
  <c r="D123" i="8"/>
  <c r="E123" i="8"/>
  <c r="F123" i="8"/>
  <c r="G123" i="8"/>
  <c r="H123" i="8"/>
  <c r="I123" i="8"/>
  <c r="J123" i="8"/>
  <c r="K123" i="8"/>
  <c r="L123" i="8"/>
  <c r="A124" i="8"/>
  <c r="B124" i="8"/>
  <c r="C124" i="8"/>
  <c r="D124" i="8"/>
  <c r="E124" i="8"/>
  <c r="F124" i="8"/>
  <c r="G124" i="8"/>
  <c r="H124" i="8"/>
  <c r="I124" i="8"/>
  <c r="J124" i="8"/>
  <c r="K124" i="8"/>
  <c r="L124" i="8"/>
  <c r="A125" i="8"/>
  <c r="B125" i="8"/>
  <c r="C125" i="8"/>
  <c r="D125" i="8"/>
  <c r="E125" i="8"/>
  <c r="F125" i="8"/>
  <c r="G125" i="8"/>
  <c r="H125" i="8"/>
  <c r="I125" i="8"/>
  <c r="J125" i="8"/>
  <c r="K125" i="8"/>
  <c r="L125" i="8"/>
  <c r="A126" i="8"/>
  <c r="B126" i="8"/>
  <c r="C126" i="8"/>
  <c r="D126" i="8"/>
  <c r="E126" i="8"/>
  <c r="F126" i="8"/>
  <c r="G126" i="8"/>
  <c r="H126" i="8"/>
  <c r="I126" i="8"/>
  <c r="J126" i="8"/>
  <c r="K126" i="8"/>
  <c r="L126" i="8"/>
  <c r="A127" i="8"/>
  <c r="B127" i="8"/>
  <c r="C127" i="8"/>
  <c r="D127" i="8"/>
  <c r="E127" i="8"/>
  <c r="F127" i="8"/>
  <c r="G127" i="8"/>
  <c r="H127" i="8"/>
  <c r="I127" i="8"/>
  <c r="J127" i="8"/>
  <c r="K127" i="8"/>
  <c r="L127" i="8"/>
  <c r="A128" i="8"/>
  <c r="B128" i="8"/>
  <c r="C128" i="8"/>
  <c r="D128" i="8"/>
  <c r="E128" i="8"/>
  <c r="F128" i="8"/>
  <c r="G128" i="8"/>
  <c r="H128" i="8"/>
  <c r="I128" i="8"/>
  <c r="J128" i="8"/>
  <c r="K128" i="8"/>
  <c r="L128" i="8"/>
  <c r="A129" i="8"/>
  <c r="B129" i="8"/>
  <c r="C129" i="8"/>
  <c r="D129" i="8"/>
  <c r="E129" i="8"/>
  <c r="F129" i="8"/>
  <c r="G129" i="8"/>
  <c r="H129" i="8"/>
  <c r="I129" i="8"/>
  <c r="J129" i="8"/>
  <c r="K129" i="8"/>
  <c r="L129" i="8"/>
  <c r="A130" i="8"/>
  <c r="B130" i="8"/>
  <c r="C130" i="8"/>
  <c r="D130" i="8"/>
  <c r="E130" i="8"/>
  <c r="F130" i="8"/>
  <c r="G130" i="8"/>
  <c r="H130" i="8"/>
  <c r="I130" i="8"/>
  <c r="J130" i="8"/>
  <c r="K130" i="8"/>
  <c r="L130" i="8"/>
  <c r="A131" i="8"/>
  <c r="B131" i="8"/>
  <c r="C131" i="8"/>
  <c r="D131" i="8"/>
  <c r="E131" i="8"/>
  <c r="F131" i="8"/>
  <c r="G131" i="8"/>
  <c r="H131" i="8"/>
  <c r="I131" i="8"/>
  <c r="J131" i="8"/>
  <c r="K131" i="8"/>
  <c r="L131" i="8"/>
  <c r="A132" i="8"/>
  <c r="B132" i="8"/>
  <c r="C132" i="8"/>
  <c r="D132" i="8"/>
  <c r="E132" i="8"/>
  <c r="F132" i="8"/>
  <c r="G132" i="8"/>
  <c r="H132" i="8"/>
  <c r="I132" i="8"/>
  <c r="J132" i="8"/>
  <c r="K132" i="8"/>
  <c r="L132" i="8"/>
  <c r="A133" i="8"/>
  <c r="B133" i="8"/>
  <c r="C133" i="8"/>
  <c r="D133" i="8"/>
  <c r="E133" i="8"/>
  <c r="F133" i="8"/>
  <c r="G133" i="8"/>
  <c r="H133" i="8"/>
  <c r="I133" i="8"/>
  <c r="J133" i="8"/>
  <c r="K133" i="8"/>
  <c r="L133" i="8"/>
  <c r="A134" i="8"/>
  <c r="B134" i="8"/>
  <c r="C134" i="8"/>
  <c r="D134" i="8"/>
  <c r="E134" i="8"/>
  <c r="F134" i="8"/>
  <c r="G134" i="8"/>
  <c r="H134" i="8"/>
  <c r="I134" i="8"/>
  <c r="J134" i="8"/>
  <c r="K134" i="8"/>
  <c r="L134" i="8"/>
  <c r="A135" i="8"/>
  <c r="B135" i="8"/>
  <c r="C135" i="8"/>
  <c r="D135" i="8"/>
  <c r="E135" i="8"/>
  <c r="F135" i="8"/>
  <c r="G135" i="8"/>
  <c r="H135" i="8"/>
  <c r="I135" i="8"/>
  <c r="J135" i="8"/>
  <c r="K135" i="8"/>
  <c r="L135" i="8"/>
  <c r="A136" i="8"/>
  <c r="B136" i="8"/>
  <c r="C136" i="8"/>
  <c r="D136" i="8"/>
  <c r="E136" i="8"/>
  <c r="F136" i="8"/>
  <c r="G136" i="8"/>
  <c r="H136" i="8"/>
  <c r="I136" i="8"/>
  <c r="J136" i="8"/>
  <c r="K136" i="8"/>
  <c r="L136" i="8"/>
  <c r="A137" i="8"/>
  <c r="B137" i="8"/>
  <c r="C137" i="8"/>
  <c r="D137" i="8"/>
  <c r="E137" i="8"/>
  <c r="F137" i="8"/>
  <c r="G137" i="8"/>
  <c r="H137" i="8"/>
  <c r="I137" i="8"/>
  <c r="J137" i="8"/>
  <c r="K137" i="8"/>
  <c r="L137" i="8"/>
  <c r="A138" i="8"/>
  <c r="B138" i="8"/>
  <c r="C138" i="8"/>
  <c r="D138" i="8"/>
  <c r="E138" i="8"/>
  <c r="F138" i="8"/>
  <c r="G138" i="8"/>
  <c r="H138" i="8"/>
  <c r="I138" i="8"/>
  <c r="J138" i="8"/>
  <c r="K138" i="8"/>
  <c r="L138" i="8"/>
  <c r="A139" i="8"/>
  <c r="B139" i="8"/>
  <c r="C139" i="8"/>
  <c r="D139" i="8"/>
  <c r="E139" i="8"/>
  <c r="F139" i="8"/>
  <c r="G139" i="8"/>
  <c r="H139" i="8"/>
  <c r="I139" i="8"/>
  <c r="J139" i="8"/>
  <c r="K139" i="8"/>
  <c r="L139" i="8"/>
  <c r="A140" i="8"/>
  <c r="B140" i="8"/>
  <c r="C140" i="8"/>
  <c r="D140" i="8"/>
  <c r="E140" i="8"/>
  <c r="F140" i="8"/>
  <c r="G140" i="8"/>
  <c r="H140" i="8"/>
  <c r="I140" i="8"/>
  <c r="J140" i="8"/>
  <c r="K140" i="8"/>
  <c r="L140" i="8"/>
  <c r="A141" i="8"/>
  <c r="B141" i="8"/>
  <c r="C141" i="8"/>
  <c r="D141" i="8"/>
  <c r="E141" i="8"/>
  <c r="F141" i="8"/>
  <c r="G141" i="8"/>
  <c r="H141" i="8"/>
  <c r="I141" i="8"/>
  <c r="J141" i="8"/>
  <c r="K141" i="8"/>
  <c r="L141" i="8"/>
  <c r="A142" i="8"/>
  <c r="B142" i="8"/>
  <c r="C142" i="8"/>
  <c r="D142" i="8"/>
  <c r="E142" i="8"/>
  <c r="F142" i="8"/>
  <c r="G142" i="8"/>
  <c r="H142" i="8"/>
  <c r="I142" i="8"/>
  <c r="J142" i="8"/>
  <c r="K142" i="8"/>
  <c r="L142" i="8"/>
  <c r="A143" i="8"/>
  <c r="B143" i="8"/>
  <c r="C143" i="8"/>
  <c r="D143" i="8"/>
  <c r="E143" i="8"/>
  <c r="F143" i="8"/>
  <c r="G143" i="8"/>
  <c r="H143" i="8"/>
  <c r="I143" i="8"/>
  <c r="J143" i="8"/>
  <c r="K143" i="8"/>
  <c r="L143" i="8"/>
  <c r="A144" i="8"/>
  <c r="B144" i="8"/>
  <c r="C144" i="8"/>
  <c r="D144" i="8"/>
  <c r="E144" i="8"/>
  <c r="F144" i="8"/>
  <c r="G144" i="8"/>
  <c r="H144" i="8"/>
  <c r="I144" i="8"/>
  <c r="J144" i="8"/>
  <c r="K144" i="8"/>
  <c r="L144" i="8"/>
  <c r="A145" i="8"/>
  <c r="B145" i="8"/>
  <c r="C145" i="8"/>
  <c r="D145" i="8"/>
  <c r="E145" i="8"/>
  <c r="F145" i="8"/>
  <c r="G145" i="8"/>
  <c r="H145" i="8"/>
  <c r="I145" i="8"/>
  <c r="J145" i="8"/>
  <c r="K145" i="8"/>
  <c r="L145" i="8"/>
  <c r="A146" i="8"/>
  <c r="B146" i="8"/>
  <c r="C146" i="8"/>
  <c r="D146" i="8"/>
  <c r="E146" i="8"/>
  <c r="F146" i="8"/>
  <c r="G146" i="8"/>
  <c r="H146" i="8"/>
  <c r="I146" i="8"/>
  <c r="J146" i="8"/>
  <c r="K146" i="8"/>
  <c r="L146" i="8"/>
  <c r="A147" i="8"/>
  <c r="B147" i="8"/>
  <c r="C147" i="8"/>
  <c r="D147" i="8"/>
  <c r="E147" i="8"/>
  <c r="F147" i="8"/>
  <c r="G147" i="8"/>
  <c r="H147" i="8"/>
  <c r="I147" i="8"/>
  <c r="J147" i="8"/>
  <c r="K147" i="8"/>
  <c r="L147" i="8"/>
  <c r="A148" i="8"/>
  <c r="B148" i="8"/>
  <c r="C148" i="8"/>
  <c r="D148" i="8"/>
  <c r="E148" i="8"/>
  <c r="F148" i="8"/>
  <c r="G148" i="8"/>
  <c r="H148" i="8"/>
  <c r="I148" i="8"/>
  <c r="J148" i="8"/>
  <c r="K148" i="8"/>
  <c r="L148" i="8"/>
  <c r="A149" i="8"/>
  <c r="B149" i="8"/>
  <c r="C149" i="8"/>
  <c r="D149" i="8"/>
  <c r="E149" i="8"/>
  <c r="F149" i="8"/>
  <c r="G149" i="8"/>
  <c r="H149" i="8"/>
  <c r="I149" i="8"/>
  <c r="J149" i="8"/>
  <c r="K149" i="8"/>
  <c r="L149" i="8"/>
  <c r="A150" i="8"/>
  <c r="B150" i="8"/>
  <c r="C150" i="8"/>
  <c r="D150" i="8"/>
  <c r="E150" i="8"/>
  <c r="F150" i="8"/>
  <c r="G150" i="8"/>
  <c r="H150" i="8"/>
  <c r="I150" i="8"/>
  <c r="J150" i="8"/>
  <c r="K150" i="8"/>
  <c r="L150" i="8"/>
  <c r="A151" i="8"/>
  <c r="B151" i="8"/>
  <c r="C151" i="8"/>
  <c r="D151" i="8"/>
  <c r="E151" i="8"/>
  <c r="F151" i="8"/>
  <c r="G151" i="8"/>
  <c r="H151" i="8"/>
  <c r="I151" i="8"/>
  <c r="J151" i="8"/>
  <c r="K151" i="8"/>
  <c r="L151" i="8"/>
  <c r="A152" i="8"/>
  <c r="B152" i="8"/>
  <c r="C152" i="8"/>
  <c r="D152" i="8"/>
  <c r="E152" i="8"/>
  <c r="F152" i="8"/>
  <c r="G152" i="8"/>
  <c r="H152" i="8"/>
  <c r="I152" i="8"/>
  <c r="J152" i="8"/>
  <c r="K152" i="8"/>
  <c r="L152" i="8"/>
  <c r="A153" i="8"/>
  <c r="B153" i="8"/>
  <c r="C153" i="8"/>
  <c r="D153" i="8"/>
  <c r="E153" i="8"/>
  <c r="F153" i="8"/>
  <c r="G153" i="8"/>
  <c r="H153" i="8"/>
  <c r="I153" i="8"/>
  <c r="J153" i="8"/>
  <c r="K153" i="8"/>
  <c r="L153" i="8"/>
  <c r="A154" i="8"/>
  <c r="B154" i="8"/>
  <c r="C154" i="8"/>
  <c r="D154" i="8"/>
  <c r="E154" i="8"/>
  <c r="F154" i="8"/>
  <c r="G154" i="8"/>
  <c r="H154" i="8"/>
  <c r="I154" i="8"/>
  <c r="J154" i="8"/>
  <c r="K154" i="8"/>
  <c r="L154" i="8"/>
  <c r="A155" i="8"/>
  <c r="B155" i="8"/>
  <c r="C155" i="8"/>
  <c r="D155" i="8"/>
  <c r="E155" i="8"/>
  <c r="F155" i="8"/>
  <c r="G155" i="8"/>
  <c r="H155" i="8"/>
  <c r="I155" i="8"/>
  <c r="J155" i="8"/>
  <c r="K155" i="8"/>
  <c r="L155" i="8"/>
  <c r="A156" i="8"/>
  <c r="B156" i="8"/>
  <c r="C156" i="8"/>
  <c r="D156" i="8"/>
  <c r="E156" i="8"/>
  <c r="F156" i="8"/>
  <c r="G156" i="8"/>
  <c r="H156" i="8"/>
  <c r="I156" i="8"/>
  <c r="J156" i="8"/>
  <c r="K156" i="8"/>
  <c r="L156" i="8"/>
  <c r="A157" i="8"/>
  <c r="B157" i="8"/>
  <c r="C157" i="8"/>
  <c r="D157" i="8"/>
  <c r="E157" i="8"/>
  <c r="F157" i="8"/>
  <c r="G157" i="8"/>
  <c r="H157" i="8"/>
  <c r="I157" i="8"/>
  <c r="J157" i="8"/>
  <c r="K157" i="8"/>
  <c r="L157" i="8"/>
  <c r="A158" i="8"/>
  <c r="B158" i="8"/>
  <c r="C158" i="8"/>
  <c r="D158" i="8"/>
  <c r="E158" i="8"/>
  <c r="F158" i="8"/>
  <c r="G158" i="8"/>
  <c r="H158" i="8"/>
  <c r="I158" i="8"/>
  <c r="J158" i="8"/>
  <c r="K158" i="8"/>
  <c r="L158" i="8"/>
  <c r="A159" i="8"/>
  <c r="B159" i="8"/>
  <c r="C159" i="8"/>
  <c r="D159" i="8"/>
  <c r="E159" i="8"/>
  <c r="F159" i="8"/>
  <c r="G159" i="8"/>
  <c r="H159" i="8"/>
  <c r="I159" i="8"/>
  <c r="J159" i="8"/>
  <c r="K159" i="8"/>
  <c r="L159" i="8"/>
  <c r="A160" i="8"/>
  <c r="B160" i="8"/>
  <c r="C160" i="8"/>
  <c r="D160" i="8"/>
  <c r="E160" i="8"/>
  <c r="F160" i="8"/>
  <c r="G160" i="8"/>
  <c r="H160" i="8"/>
  <c r="I160" i="8"/>
  <c r="J160" i="8"/>
  <c r="K160" i="8"/>
  <c r="L160" i="8"/>
  <c r="A161" i="8"/>
  <c r="B161" i="8"/>
  <c r="C161" i="8"/>
  <c r="D161" i="8"/>
  <c r="E161" i="8"/>
  <c r="F161" i="8"/>
  <c r="G161" i="8"/>
  <c r="H161" i="8"/>
  <c r="I161" i="8"/>
  <c r="J161" i="8"/>
  <c r="K161" i="8"/>
  <c r="L161" i="8"/>
  <c r="A162" i="8"/>
  <c r="B162" i="8"/>
  <c r="C162" i="8"/>
  <c r="D162" i="8"/>
  <c r="E162" i="8"/>
  <c r="F162" i="8"/>
  <c r="G162" i="8"/>
  <c r="H162" i="8"/>
  <c r="I162" i="8"/>
  <c r="J162" i="8"/>
  <c r="K162" i="8"/>
  <c r="L162" i="8"/>
  <c r="A163" i="8"/>
  <c r="B163" i="8"/>
  <c r="C163" i="8"/>
  <c r="D163" i="8"/>
  <c r="E163" i="8"/>
  <c r="F163" i="8"/>
  <c r="G163" i="8"/>
  <c r="H163" i="8"/>
  <c r="I163" i="8"/>
  <c r="J163" i="8"/>
  <c r="K163" i="8"/>
  <c r="L163" i="8"/>
  <c r="A164" i="8"/>
  <c r="B164" i="8"/>
  <c r="C164" i="8"/>
  <c r="D164" i="8"/>
  <c r="E164" i="8"/>
  <c r="F164" i="8"/>
  <c r="G164" i="8"/>
  <c r="H164" i="8"/>
  <c r="I164" i="8"/>
  <c r="J164" i="8"/>
  <c r="K164" i="8"/>
  <c r="L164" i="8"/>
  <c r="A165" i="8"/>
  <c r="B165" i="8"/>
  <c r="C165" i="8"/>
  <c r="D165" i="8"/>
  <c r="E165" i="8"/>
  <c r="F165" i="8"/>
  <c r="G165" i="8"/>
  <c r="H165" i="8"/>
  <c r="I165" i="8"/>
  <c r="J165" i="8"/>
  <c r="K165" i="8"/>
  <c r="L165" i="8"/>
  <c r="A166" i="8"/>
  <c r="B166" i="8"/>
  <c r="C166" i="8"/>
  <c r="D166" i="8"/>
  <c r="E166" i="8"/>
  <c r="F166" i="8"/>
  <c r="G166" i="8"/>
  <c r="H166" i="8"/>
  <c r="I166" i="8"/>
  <c r="J166" i="8"/>
  <c r="K166" i="8"/>
  <c r="L166" i="8"/>
  <c r="A167" i="8"/>
  <c r="B167" i="8"/>
  <c r="C167" i="8"/>
  <c r="D167" i="8"/>
  <c r="E167" i="8"/>
  <c r="F167" i="8"/>
  <c r="G167" i="8"/>
  <c r="H167" i="8"/>
  <c r="I167" i="8"/>
  <c r="J167" i="8"/>
  <c r="K167" i="8"/>
  <c r="L167" i="8"/>
  <c r="A168" i="8"/>
  <c r="B168" i="8"/>
  <c r="C168" i="8"/>
  <c r="D168" i="8"/>
  <c r="E168" i="8"/>
  <c r="F168" i="8"/>
  <c r="G168" i="8"/>
  <c r="H168" i="8"/>
  <c r="I168" i="8"/>
  <c r="J168" i="8"/>
  <c r="K168" i="8"/>
  <c r="L168" i="8"/>
  <c r="A169" i="8"/>
  <c r="B169" i="8"/>
  <c r="C169" i="8"/>
  <c r="D169" i="8"/>
  <c r="E169" i="8"/>
  <c r="F169" i="8"/>
  <c r="G169" i="8"/>
  <c r="H169" i="8"/>
  <c r="I169" i="8"/>
  <c r="J169" i="8"/>
  <c r="K169" i="8"/>
  <c r="L169" i="8"/>
  <c r="A170" i="8"/>
  <c r="B170" i="8"/>
  <c r="C170" i="8"/>
  <c r="D170" i="8"/>
  <c r="E170" i="8"/>
  <c r="F170" i="8"/>
  <c r="G170" i="8"/>
  <c r="H170" i="8"/>
  <c r="I170" i="8"/>
  <c r="J170" i="8"/>
  <c r="K170" i="8"/>
  <c r="L170" i="8"/>
  <c r="A171" i="8"/>
  <c r="B171" i="8"/>
  <c r="C171" i="8"/>
  <c r="D171" i="8"/>
  <c r="E171" i="8"/>
  <c r="F171" i="8"/>
  <c r="G171" i="8"/>
  <c r="H171" i="8"/>
  <c r="I171" i="8"/>
  <c r="J171" i="8"/>
  <c r="K171" i="8"/>
  <c r="L171" i="8"/>
  <c r="A172" i="8"/>
  <c r="B172" i="8"/>
  <c r="C172" i="8"/>
  <c r="D172" i="8"/>
  <c r="E172" i="8"/>
  <c r="F172" i="8"/>
  <c r="G172" i="8"/>
  <c r="H172" i="8"/>
  <c r="I172" i="8"/>
  <c r="J172" i="8"/>
  <c r="K172" i="8"/>
  <c r="L172" i="8"/>
  <c r="A173" i="8"/>
  <c r="B173" i="8"/>
  <c r="C173" i="8"/>
  <c r="D173" i="8"/>
  <c r="E173" i="8"/>
  <c r="F173" i="8"/>
  <c r="G173" i="8"/>
  <c r="H173" i="8"/>
  <c r="I173" i="8"/>
  <c r="J173" i="8"/>
  <c r="K173" i="8"/>
  <c r="L173" i="8"/>
  <c r="A174" i="8"/>
  <c r="B174" i="8"/>
  <c r="C174" i="8"/>
  <c r="D174" i="8"/>
  <c r="E174" i="8"/>
  <c r="F174" i="8"/>
  <c r="G174" i="8"/>
  <c r="H174" i="8"/>
  <c r="I174" i="8"/>
  <c r="J174" i="8"/>
  <c r="K174" i="8"/>
  <c r="L174" i="8"/>
  <c r="A175" i="8"/>
  <c r="B175" i="8"/>
  <c r="C175" i="8"/>
  <c r="D175" i="8"/>
  <c r="E175" i="8"/>
  <c r="F175" i="8"/>
  <c r="G175" i="8"/>
  <c r="H175" i="8"/>
  <c r="I175" i="8"/>
  <c r="J175" i="8"/>
  <c r="K175" i="8"/>
  <c r="L175" i="8"/>
  <c r="L13" i="8"/>
  <c r="K13" i="8"/>
  <c r="J13" i="8"/>
  <c r="I13" i="8"/>
  <c r="H13" i="8"/>
  <c r="G13" i="8"/>
  <c r="F13" i="8"/>
  <c r="E13" i="8"/>
  <c r="D13" i="8"/>
  <c r="C13" i="8"/>
  <c r="B13" i="8"/>
  <c r="A13" i="8"/>
</calcChain>
</file>

<file path=xl/sharedStrings.xml><?xml version="1.0" encoding="utf-8"?>
<sst xmlns="http://schemas.openxmlformats.org/spreadsheetml/2006/main" count="2096" uniqueCount="722">
  <si>
    <t xml:space="preserve"> </t>
  </si>
  <si>
    <t xml:space="preserve"> Date:    </t>
  </si>
  <si>
    <t xml:space="preserve">Prepared by:   </t>
  </si>
  <si>
    <t>Existing Controls</t>
  </si>
  <si>
    <t>Risk Priority Rating</t>
  </si>
  <si>
    <t>Monitoring  Mechanisms</t>
  </si>
  <si>
    <t>Control Owner</t>
  </si>
  <si>
    <t>Legal and Other Requirements</t>
  </si>
  <si>
    <t>Current Status</t>
  </si>
  <si>
    <t>#</t>
  </si>
  <si>
    <t>Who is accountable for making sure the controls and monitors are:
-  in place,
-  implemented,
-  regularly reviewed for effectiveness.</t>
  </si>
  <si>
    <t>What causes the risk to come into effect?</t>
  </si>
  <si>
    <t>Likelihood</t>
  </si>
  <si>
    <t>Where relevant, list the relevant legislative and or Eskom requirements that prescribe the control.</t>
  </si>
  <si>
    <t>Once a date has been agreed to, this  can not be changed</t>
  </si>
  <si>
    <t>Pending,
In Progress,
Complete</t>
  </si>
  <si>
    <t>Risk Owner</t>
  </si>
  <si>
    <t>The frequency and duration  the person/group is exposed to the hazard e.g. Daily for 3 hrs.</t>
  </si>
  <si>
    <t>Safety or health</t>
  </si>
  <si>
    <t>I</t>
  </si>
  <si>
    <t>Consequence</t>
  </si>
  <si>
    <t>II</t>
  </si>
  <si>
    <t>III</t>
  </si>
  <si>
    <t>IV</t>
  </si>
  <si>
    <t>N</t>
  </si>
  <si>
    <t>Consequences</t>
  </si>
  <si>
    <t>Consequence rating</t>
  </si>
  <si>
    <t>Description</t>
  </si>
  <si>
    <t>Health and Safety</t>
  </si>
  <si>
    <t>No injuries or health effects(near misses)</t>
  </si>
  <si>
    <t>First-aid treatment case,  and temporary discomfort case</t>
  </si>
  <si>
    <t>Medical treatment case; occupational disease with reversible/non-permanent effect</t>
  </si>
  <si>
    <t xml:space="preserve">Lost Time Injury. Irreversible health effects/occupational disease with permanent consequence </t>
  </si>
  <si>
    <t>Fatality or life threatening health effects</t>
  </si>
  <si>
    <t xml:space="preserve">Multiple fatalities </t>
  </si>
  <si>
    <t xml:space="preserve">Consequence criteria </t>
  </si>
  <si>
    <t>Score</t>
  </si>
  <si>
    <t>Descriptor</t>
  </si>
  <si>
    <t>Exposure</t>
  </si>
  <si>
    <t>Probability of exceeding OEL</t>
  </si>
  <si>
    <t>Highly unlikely</t>
  </si>
  <si>
    <t>Unlikely</t>
  </si>
  <si>
    <t>Possible</t>
  </si>
  <si>
    <t>Likely</t>
  </si>
  <si>
    <t>Unavoidable</t>
  </si>
  <si>
    <t>Likelihood criteria</t>
  </si>
  <si>
    <t>RISK CONTROL EFFECTIVENESS GUIDE</t>
  </si>
  <si>
    <t>Guide</t>
  </si>
  <si>
    <t>Fully effective</t>
  </si>
  <si>
    <t>None</t>
  </si>
  <si>
    <t>List specific activities to be performed taking into consideration the equipment to be used, the personnel involved in the task.</t>
  </si>
  <si>
    <t>How we know if we are succeeding. Include comments on effectiveness.
This may include i.e. measurements, inspections, supervision where necessary.</t>
  </si>
  <si>
    <t xml:space="preserve">Person allocated the responsibility for implementing the agreed controls </t>
  </si>
  <si>
    <r>
      <t>RCE</t>
    </r>
    <r>
      <rPr>
        <sz val="8"/>
        <rFont val="Arial"/>
        <family val="2"/>
      </rPr>
      <t xml:space="preserve">
Risk Control Effectiveness</t>
    </r>
  </si>
  <si>
    <t>Refer to Occupational Health and Safety Risk assessment procedure 32-520</t>
  </si>
  <si>
    <t>Safety</t>
  </si>
  <si>
    <t>Health</t>
  </si>
  <si>
    <t>Occupational Health and Safety Baseline risk assessment template</t>
  </si>
  <si>
    <t xml:space="preserve">Authorised by:   </t>
  </si>
  <si>
    <t>Priority</t>
  </si>
  <si>
    <t>Risk ranking</t>
  </si>
  <si>
    <t>Action required</t>
  </si>
  <si>
    <t>Very high</t>
  </si>
  <si>
    <t>High</t>
  </si>
  <si>
    <t>Medium</t>
  </si>
  <si>
    <t>Low</t>
  </si>
  <si>
    <t>Business/Operating unit:</t>
  </si>
  <si>
    <t>Department:</t>
  </si>
  <si>
    <t>Document identifier</t>
  </si>
  <si>
    <t>A chance that injury , ill health or damage could occur as a result of uncontrolled hazard.</t>
  </si>
  <si>
    <t>Who is exposed to the hazard i.e.    visitors, members of the public, etc.</t>
  </si>
  <si>
    <r>
      <t xml:space="preserve">Anything  with potential to cause  of harm. 
</t>
    </r>
    <r>
      <rPr>
        <b/>
        <sz val="8"/>
        <rFont val="Arial"/>
        <family val="2"/>
      </rPr>
      <t>Note:</t>
    </r>
    <r>
      <rPr>
        <sz val="8"/>
        <rFont val="Arial"/>
        <family val="2"/>
      </rPr>
      <t xml:space="preserve"> A hazard can pose more than one risk.</t>
    </r>
  </si>
  <si>
    <t>Consider the worse case scenario without controls?</t>
  </si>
  <si>
    <t>Target Date</t>
  </si>
  <si>
    <t xml:space="preserve">Next Review Date 
(every 2 years):  </t>
  </si>
  <si>
    <r>
      <t xml:space="preserve">             </t>
    </r>
    <r>
      <rPr>
        <b/>
        <sz val="11"/>
        <color theme="1"/>
        <rFont val="Arial"/>
        <family val="2"/>
      </rPr>
      <t>RCE</t>
    </r>
  </si>
  <si>
    <t>Nothing more to be done except review and monitor the existing controls. Controls are well designed for the risk, are largely preventive and address the root causes. Management believes that they are effective and reliable at all times. Reactive controls only support preventive controls.</t>
  </si>
  <si>
    <t>Mostly effective</t>
  </si>
  <si>
    <t>Most controls are designed correctly and are in place and effective. Some more work to be done to improve operating effectiveness or management has doubts about operational effectiveness and reliability of the controls.</t>
  </si>
  <si>
    <t>Mostly ineffective</t>
  </si>
  <si>
    <t>While the design of controls may be largely correct in that they treat most of the root causes of the risk, they are not currently operationally very effective. There may be an over-reliance on reactive controls, or some of the controls do not seem correctly designed in that they do not treat root causes.</t>
  </si>
  <si>
    <t>Virtually no credible control. Management has no confidence that any degree of control is being achieved.</t>
  </si>
  <si>
    <t>A</t>
  </si>
  <si>
    <t>B</t>
  </si>
  <si>
    <t>C</t>
  </si>
  <si>
    <t>D</t>
  </si>
  <si>
    <t>E</t>
  </si>
  <si>
    <t>Occupational hygiene</t>
  </si>
  <si>
    <t>Rare (once a year)</t>
  </si>
  <si>
    <t>No exposure (or exposure &lt; 10% of OEL)</t>
  </si>
  <si>
    <t>Short periods of time, a few times per day/ intermittent (once in six months, three months, or a month)</t>
  </si>
  <si>
    <t>Low exposure (&lt; 50% of OEL)</t>
  </si>
  <si>
    <t>Continuous for between one and two hours (often/ weekly)</t>
  </si>
  <si>
    <t>Moderate exposure (chronic exposure &gt; 50% of OEL or acute exposure ≥ OEL)</t>
  </si>
  <si>
    <t>Continuous for between two and four hours (frequent/daily)</t>
  </si>
  <si>
    <t>High exposure (chronic exposure &gt; OEL, or exposure exceeding OEL-STEL)</t>
  </si>
  <si>
    <t>Continuous for eight-hour shift</t>
  </si>
  <si>
    <t>Very high exposure (chronic exposure &gt; 2 x OEL or exposure exceeding OEL-C)</t>
  </si>
  <si>
    <t>gv g</t>
  </si>
  <si>
    <r>
      <t>§</t>
    </r>
    <r>
      <rPr>
        <sz val="9"/>
        <color theme="1"/>
        <rFont val="Times New Roman"/>
        <family val="1"/>
      </rPr>
      <t xml:space="preserve">  </t>
    </r>
    <r>
      <rPr>
        <sz val="9"/>
        <color theme="1"/>
        <rFont val="Arial"/>
        <family val="2"/>
      </rPr>
      <t xml:space="preserve">More than a “100 year event” </t>
    </r>
  </si>
  <si>
    <r>
      <t>§</t>
    </r>
    <r>
      <rPr>
        <sz val="9"/>
        <color theme="1"/>
        <rFont val="Times New Roman"/>
        <family val="1"/>
      </rPr>
      <t xml:space="preserve">  </t>
    </r>
    <r>
      <rPr>
        <sz val="9"/>
        <color theme="1"/>
        <rFont val="Arial"/>
        <family val="2"/>
      </rPr>
      <t>Exceptionally unlikely, even in the long-term future</t>
    </r>
  </si>
  <si>
    <r>
      <t>§</t>
    </r>
    <r>
      <rPr>
        <sz val="9"/>
        <color theme="1"/>
        <rFont val="Times New Roman"/>
        <family val="1"/>
      </rPr>
      <t xml:space="preserve">  </t>
    </r>
    <r>
      <rPr>
        <sz val="9"/>
        <color theme="1"/>
        <rFont val="Arial"/>
        <family val="2"/>
      </rPr>
      <t>&lt; 5% probability.</t>
    </r>
  </si>
  <si>
    <r>
      <t>§</t>
    </r>
    <r>
      <rPr>
        <sz val="9"/>
        <color theme="1"/>
        <rFont val="Times New Roman"/>
        <family val="1"/>
      </rPr>
      <t xml:space="preserve">  </t>
    </r>
    <r>
      <rPr>
        <sz val="9"/>
        <color theme="1"/>
        <rFont val="Arial"/>
        <family val="2"/>
      </rPr>
      <t>Could occur in “years to decades”</t>
    </r>
  </si>
  <si>
    <r>
      <t>§</t>
    </r>
    <r>
      <rPr>
        <sz val="9"/>
        <color theme="1"/>
        <rFont val="Times New Roman"/>
        <family val="1"/>
      </rPr>
      <t xml:space="preserve">  </t>
    </r>
    <r>
      <rPr>
        <sz val="9"/>
        <color theme="1"/>
        <rFont val="Arial"/>
        <family val="2"/>
      </rPr>
      <t>May occur but not anticipated</t>
    </r>
  </si>
  <si>
    <r>
      <t>§</t>
    </r>
    <r>
      <rPr>
        <sz val="9"/>
        <color theme="1"/>
        <rFont val="Times New Roman"/>
        <family val="1"/>
      </rPr>
      <t xml:space="preserve">  </t>
    </r>
    <r>
      <rPr>
        <sz val="9"/>
        <color theme="1"/>
        <rFont val="Arial"/>
        <family val="2"/>
      </rPr>
      <t>≥ 5% and &lt; 20% probability.</t>
    </r>
  </si>
  <si>
    <r>
      <t>§</t>
    </r>
    <r>
      <rPr>
        <sz val="9"/>
        <color theme="1"/>
        <rFont val="Times New Roman"/>
        <family val="1"/>
      </rPr>
      <t xml:space="preserve">  </t>
    </r>
    <r>
      <rPr>
        <sz val="9"/>
        <color theme="1"/>
        <rFont val="Arial"/>
        <family val="2"/>
      </rPr>
      <t>Could occur within “months to years”</t>
    </r>
  </si>
  <si>
    <r>
      <t>§</t>
    </r>
    <r>
      <rPr>
        <sz val="9"/>
        <color theme="1"/>
        <rFont val="Times New Roman"/>
        <family val="1"/>
      </rPr>
      <t xml:space="preserve">  </t>
    </r>
    <r>
      <rPr>
        <sz val="9"/>
        <color theme="1"/>
        <rFont val="Arial"/>
        <family val="2"/>
      </rPr>
      <t>May occur shortly but a distinct probability it will not, or ≥ 20% and &lt; 70% probability.</t>
    </r>
  </si>
  <si>
    <r>
      <t>§</t>
    </r>
    <r>
      <rPr>
        <sz val="9"/>
        <color theme="1"/>
        <rFont val="Times New Roman"/>
        <family val="1"/>
      </rPr>
      <t xml:space="preserve">  </t>
    </r>
    <r>
      <rPr>
        <sz val="9"/>
        <color theme="1"/>
        <rFont val="Arial"/>
        <family val="2"/>
      </rPr>
      <t>Could occur within “weeks to months”</t>
    </r>
  </si>
  <si>
    <r>
      <t>§</t>
    </r>
    <r>
      <rPr>
        <sz val="9"/>
        <color theme="1"/>
        <rFont val="Times New Roman"/>
        <family val="1"/>
      </rPr>
      <t xml:space="preserve">  </t>
    </r>
    <r>
      <rPr>
        <sz val="9"/>
        <color theme="1"/>
        <rFont val="Arial"/>
        <family val="2"/>
      </rPr>
      <t>Balance of probability will occur</t>
    </r>
  </si>
  <si>
    <r>
      <t>§</t>
    </r>
    <r>
      <rPr>
        <sz val="9"/>
        <color theme="1"/>
        <rFont val="Times New Roman"/>
        <family val="1"/>
      </rPr>
      <t xml:space="preserve">  </t>
    </r>
    <r>
      <rPr>
        <sz val="9"/>
        <color theme="1"/>
        <rFont val="Arial"/>
        <family val="2"/>
      </rPr>
      <t>≥ 70% and &lt; 90% probability.</t>
    </r>
  </si>
  <si>
    <r>
      <t>§</t>
    </r>
    <r>
      <rPr>
        <sz val="9"/>
        <color theme="1"/>
        <rFont val="Times New Roman"/>
        <family val="1"/>
      </rPr>
      <t xml:space="preserve">  </t>
    </r>
    <r>
      <rPr>
        <sz val="9"/>
        <color theme="1"/>
        <rFont val="Arial"/>
        <family val="2"/>
      </rPr>
      <t>Could occur within “days to weeks”</t>
    </r>
  </si>
  <si>
    <r>
      <t>§</t>
    </r>
    <r>
      <rPr>
        <sz val="9"/>
        <color theme="1"/>
        <rFont val="Times New Roman"/>
        <family val="1"/>
      </rPr>
      <t xml:space="preserve">  </t>
    </r>
    <r>
      <rPr>
        <sz val="9"/>
        <color theme="1"/>
        <rFont val="Arial"/>
        <family val="2"/>
      </rPr>
      <t>Impact is imminent</t>
    </r>
  </si>
  <si>
    <r>
      <t>§</t>
    </r>
    <r>
      <rPr>
        <sz val="9"/>
        <color theme="1"/>
        <rFont val="Times New Roman"/>
        <family val="1"/>
      </rPr>
      <t xml:space="preserve">  </t>
    </r>
    <r>
      <rPr>
        <sz val="9"/>
        <color theme="1"/>
        <rFont val="Arial"/>
        <family val="2"/>
      </rPr>
      <t>≥ 90% probability.</t>
    </r>
  </si>
  <si>
    <t>Immediate action required, and these risks to be captured on IRM system.</t>
  </si>
  <si>
    <t>Strong mandatory action required, and these risks to be captured on IRM system.</t>
  </si>
  <si>
    <t>Action required, possibly at administrative level.</t>
  </si>
  <si>
    <t>Minor or no action required.</t>
  </si>
  <si>
    <t>RISK MATRIX</t>
  </si>
  <si>
    <t>R</t>
  </si>
  <si>
    <t xml:space="preserve">Where applicable, add IRM system reference number for tracking of treatment actions. </t>
  </si>
  <si>
    <t>Integrated Risk Management (IRM) reference number</t>
  </si>
  <si>
    <r>
      <t xml:space="preserve">Include:
- </t>
    </r>
    <r>
      <rPr>
        <u/>
        <sz val="8"/>
        <rFont val="Arial"/>
        <family val="2"/>
      </rPr>
      <t xml:space="preserve">Preventative Controls
</t>
    </r>
    <r>
      <rPr>
        <sz val="8"/>
        <rFont val="Arial"/>
        <family val="2"/>
      </rPr>
      <t xml:space="preserve">(controls implemented to eliminate hazards or reduce the likelihood of the risk occurring), and
- </t>
    </r>
    <r>
      <rPr>
        <u/>
        <sz val="8"/>
        <rFont val="Arial"/>
        <family val="2"/>
      </rPr>
      <t>Reactive Controls</t>
    </r>
    <r>
      <rPr>
        <sz val="8"/>
        <rFont val="Arial"/>
        <family val="2"/>
      </rPr>
      <t xml:space="preserve"> 
(controls implemented to reduce the immediate impact of the risk occurring)  
</t>
    </r>
    <r>
      <rPr>
        <b/>
        <sz val="8"/>
        <rFont val="Arial"/>
        <family val="2"/>
      </rPr>
      <t>Elimination
Substitution 
Engineering controls 
Administrative controls 
Personal protective equipment (PPE)</t>
    </r>
  </si>
  <si>
    <r>
      <t xml:space="preserve">Include:
- </t>
    </r>
    <r>
      <rPr>
        <u/>
        <sz val="8"/>
        <rFont val="Arial"/>
        <family val="2"/>
      </rPr>
      <t>Preventative Controls</t>
    </r>
    <r>
      <rPr>
        <sz val="8"/>
        <rFont val="Arial"/>
        <family val="2"/>
      </rPr>
      <t xml:space="preserve">
(controls implemented to eliminate hazards or reduce the likelihood of the risk occurring), and
- </t>
    </r>
    <r>
      <rPr>
        <u/>
        <sz val="8"/>
        <rFont val="Arial"/>
        <family val="2"/>
      </rPr>
      <t>Reactive Controls</t>
    </r>
    <r>
      <rPr>
        <sz val="8"/>
        <rFont val="Arial"/>
        <family val="2"/>
      </rPr>
      <t xml:space="preserve"> 
(controls implemented to reduce the immediate impact of the risk occurring)    
</t>
    </r>
    <r>
      <rPr>
        <b/>
        <sz val="8"/>
        <rFont val="Arial"/>
        <family val="2"/>
      </rPr>
      <t>Elimination
Substitution 
Engineering controls 
Administrative controls 
Personal protective equipment (PPE)</t>
    </r>
  </si>
  <si>
    <t>240-70044602</t>
  </si>
  <si>
    <t xml:space="preserve">Template identifier: </t>
  </si>
  <si>
    <t>Revision number:</t>
  </si>
  <si>
    <t xml:space="preserve">Revision date: </t>
  </si>
  <si>
    <t>Designation:</t>
  </si>
  <si>
    <t>Signed:</t>
  </si>
  <si>
    <t>Date:</t>
  </si>
  <si>
    <t>Additional Controls or Tasks Aimed at improving Existing Controls</t>
  </si>
  <si>
    <t>List activity</t>
  </si>
  <si>
    <t xml:space="preserve"> Activity type 
(Routine/Non-routine)</t>
  </si>
  <si>
    <t>Hazard nr</t>
  </si>
  <si>
    <t>Risk Nr</t>
  </si>
  <si>
    <t>Risk type</t>
  </si>
  <si>
    <r>
      <rPr>
        <b/>
        <sz val="8"/>
        <rFont val="Arial"/>
        <family val="2"/>
      </rPr>
      <t xml:space="preserve">              Indicate R or N </t>
    </r>
    <r>
      <rPr>
        <sz val="8"/>
        <rFont val="Arial"/>
        <family val="2"/>
      </rPr>
      <t xml:space="preserve">
1. Routine activities and situations create hazards through day-to-day operations and normal
work activities;
2. Non-routine activities and situations are occasional or unplanned;</t>
    </r>
  </si>
  <si>
    <t>Cause(s) of the risk</t>
  </si>
  <si>
    <t>Exposed group/employees</t>
  </si>
  <si>
    <t>Exposure patterns</t>
  </si>
  <si>
    <t>What are the possible consequences?</t>
  </si>
  <si>
    <t xml:space="preserve">Name:  </t>
  </si>
  <si>
    <t>Hazard Identification</t>
  </si>
  <si>
    <t>Associated risk</t>
  </si>
  <si>
    <t>s</t>
  </si>
  <si>
    <t>Bush &amp; shrub clearing and tree felling</t>
  </si>
  <si>
    <t>Excavation / trenching</t>
  </si>
  <si>
    <t>Batching</t>
  </si>
  <si>
    <t>Foundations</t>
  </si>
  <si>
    <t>Tower Assembly</t>
  </si>
  <si>
    <t>Tower Erection</t>
  </si>
  <si>
    <t>Hand erection</t>
  </si>
  <si>
    <t>Stringing</t>
  </si>
  <si>
    <t>Tower Dressing</t>
  </si>
  <si>
    <t>Tower Regulation</t>
  </si>
  <si>
    <t>Rehabilitation</t>
  </si>
  <si>
    <t>Helicopter Operations</t>
  </si>
  <si>
    <t>Hazardous Biological Agents</t>
  </si>
  <si>
    <t>Commuting / travelling between sites</t>
  </si>
  <si>
    <t>Security work</t>
  </si>
  <si>
    <t xml:space="preserve">Biological hazards;  
Wild animals                                                                                            </t>
  </si>
  <si>
    <t xml:space="preserve">Uneven surfaces (rocks, tree stumps, etc) </t>
  </si>
  <si>
    <t xml:space="preserve">Moving machinery (eg TLB);                                                                     </t>
  </si>
  <si>
    <t xml:space="preserve">Extreme weather conditions (heat , cold) </t>
  </si>
  <si>
    <t xml:space="preserve"> Hand tools eg. Hammer                                                  </t>
  </si>
  <si>
    <t xml:space="preserve">Collapse of sides of excavation;                                                                                                                                                                    </t>
  </si>
  <si>
    <t xml:space="preserve">Biological hazards </t>
  </si>
  <si>
    <t xml:space="preserve">Batch plant (Conveyor belt/rollers);                                                                                      </t>
  </si>
  <si>
    <t xml:space="preserve">Dust/ Wet Cement;               </t>
  </si>
  <si>
    <t xml:space="preserve">Assembly not done according to specifications and standard requirements (SANS Codes, TRMSCAAC 5.2);                                                                                                                                                                                                          </t>
  </si>
  <si>
    <t xml:space="preserve">Biological Hazards (snake bites, bee stings etc)     </t>
  </si>
  <si>
    <t xml:space="preserve">Wild animals   </t>
  </si>
  <si>
    <t xml:space="preserve">Extreme weather conditions (heat , cold, frost); </t>
  </si>
  <si>
    <t xml:space="preserve">Ergonomics (awkward posture, bending, lifting objects) </t>
  </si>
  <si>
    <t>Heavy equipment &amp; material (Loading / off loading)</t>
  </si>
  <si>
    <t xml:space="preserve">Manual handling </t>
  </si>
  <si>
    <t>Psychological Hazards eg, Repetitive work, Stress related / work pressures / personal problems</t>
  </si>
  <si>
    <t xml:space="preserve">Suspended load;                        </t>
  </si>
  <si>
    <t xml:space="preserve">Defective Lifting equipment (Crane, slings, shackles)              </t>
  </si>
  <si>
    <t>Driving on uneven terrains</t>
  </si>
  <si>
    <t>Lifting equipment(Jibs,winches,steel wire anchors)</t>
  </si>
  <si>
    <t xml:space="preserve">Ergonomics (awkward posture, bending, lifting and  pulling of steel members) </t>
  </si>
  <si>
    <t xml:space="preserve">Running blocks;                                                                      </t>
  </si>
  <si>
    <t>Square lifting</t>
  </si>
  <si>
    <t>Tower configuration and hardware integration;</t>
  </si>
  <si>
    <t xml:space="preserve">Pulling equipment e.g. tensioner / puller  </t>
  </si>
  <si>
    <t>Step bolt (with carbon content &gt; 0.2%)</t>
  </si>
  <si>
    <t>Fall arrest anchoring device (150 mm &lt; 35°)</t>
  </si>
  <si>
    <t xml:space="preserve">Work at elevated position;  </t>
  </si>
  <si>
    <t>Abseiling</t>
  </si>
  <si>
    <t>Falling of equipment from heights to ground.</t>
  </si>
  <si>
    <t>Live overhead lines in close proximity to work area / induced electricity</t>
  </si>
  <si>
    <t>Crossing roads during stringing operations</t>
  </si>
  <si>
    <t xml:space="preserve">Hardware;                              </t>
  </si>
  <si>
    <t>Work at elevated poistion;</t>
  </si>
  <si>
    <t>Hardware lifted to elevated position / lifting operations</t>
  </si>
  <si>
    <t xml:space="preserve">Clamping in (applicable to strain towers and suspension towers);  </t>
  </si>
  <si>
    <t xml:space="preserve">Lifting equipment failure (Slippage of conductor whilst being tensioned, overtensioning of conductor leading to its failure);                                         </t>
  </si>
  <si>
    <t xml:space="preserve"> Conductor</t>
  </si>
  <si>
    <t xml:space="preserve">Work at elevated position on strain towers and suspension towers;       </t>
  </si>
  <si>
    <t xml:space="preserve">Fall of equipment from height (during installation of spacers, bird diverters, warning spheres,
 vibrations dampers etc. </t>
  </si>
  <si>
    <t xml:space="preserve">Earth Moving Machinery (graders, tractors)   </t>
  </si>
  <si>
    <t xml:space="preserve">Dust and noise </t>
  </si>
  <si>
    <t xml:space="preserve">Hazardous  Chemical Substances – cement       </t>
  </si>
  <si>
    <t>Hand tools (eg pliers)</t>
  </si>
  <si>
    <t xml:space="preserve">Helicopter blades;     </t>
  </si>
  <si>
    <t xml:space="preserve">Flying helicopter;    </t>
  </si>
  <si>
    <t xml:space="preserve">Noise and dust          </t>
  </si>
  <si>
    <t xml:space="preserve">Lifting operations (eg. Steel structures)    </t>
  </si>
  <si>
    <t xml:space="preserve">Strapping loads to be lifted /  attaching sling to cargo hook;   </t>
  </si>
  <si>
    <t xml:space="preserve">Flying chopper to the location and Landing / Air lifting cargo;     </t>
  </si>
  <si>
    <t xml:space="preserve">Weather (strong winds, rain, poor visibility)    </t>
  </si>
  <si>
    <t xml:space="preserve">Dropping of cargo on site                  </t>
  </si>
  <si>
    <t xml:space="preserve">HBA exposure in clinic environment e.g. HIV / AIDS, TB, Hepatitis A&amp;B,  </t>
  </si>
  <si>
    <t>Reportable diseases, i.e. Malaria, Diphtheria, Rabies, Tetanus, Viral hepatitis, Yellow fever, Rheumatic / Congo fever</t>
  </si>
  <si>
    <t xml:space="preserve">Infectious disease exposure i.e. Bacterial diarrhoea, Typhoid fever, Hepatitis A, Tinea. </t>
  </si>
  <si>
    <t xml:space="preserve">HBA exposure in general work environment e.g Viruses - Tuberculosis, Bacteria -  Anthrax in soil and Parasites – Tape/hook worms.;         </t>
  </si>
  <si>
    <t xml:space="preserve">Vulnerable persons i.e. Lactating women and pregnant employees;       </t>
  </si>
  <si>
    <t>Emergency  personnel exposed to HBA</t>
  </si>
  <si>
    <t>Bad gravel road conditions</t>
  </si>
  <si>
    <t>Inconsiderate road users</t>
  </si>
  <si>
    <t>Poor road conditions / potholes etc</t>
  </si>
  <si>
    <t>Use of hired vehicles (roadworthiness)</t>
  </si>
  <si>
    <t>Criminals</t>
  </si>
  <si>
    <t xml:space="preserve">Snake bites and bee stings;                                                         Attacks by wild animals                             </t>
  </si>
  <si>
    <t xml:space="preserve">Slips, trips and falls  </t>
  </si>
  <si>
    <t xml:space="preserve">Struck by              </t>
  </si>
  <si>
    <t xml:space="preserve"> Finger injuries;   
Hand blisters                                            </t>
  </si>
  <si>
    <t xml:space="preserve">Snake bites and bee stings                                  Attacks by wild animals </t>
  </si>
  <si>
    <t xml:space="preserve">Entrapment of persons / material inside excavation;                                                                                                       </t>
  </si>
  <si>
    <t xml:space="preserve">Injuries to employees / animals;   </t>
  </si>
  <si>
    <t xml:space="preserve">Pinching of fingers;   ;                                          </t>
  </si>
  <si>
    <t>Mesothelioma, Cement burns and Dermatitis</t>
  </si>
  <si>
    <t>Body aches</t>
  </si>
  <si>
    <t xml:space="preserve">Concrete burns                                       
  </t>
  </si>
  <si>
    <t xml:space="preserve">Misalignment of the tower legs leading to tower collapse and injuries to employees;  </t>
  </si>
  <si>
    <t xml:space="preserve">Injuries from dislodged particles,  </t>
  </si>
  <si>
    <t xml:space="preserve">Collapse of the assembled structure, leading to injuries / property damage;                                      </t>
  </si>
  <si>
    <t xml:space="preserve">Snake bites, bee stings; tick bites </t>
  </si>
  <si>
    <t xml:space="preserve">Animal bites;  </t>
  </si>
  <si>
    <t xml:space="preserve">Heat stress / stroke / exhaustion, Hypo and hyperthermia, frost bite  </t>
  </si>
  <si>
    <t>Musculoskeletal disorder</t>
  </si>
  <si>
    <t>Lifting equipment failure while loading / off loading;                     Injuries to workers.</t>
  </si>
  <si>
    <t>Heavy load falls onto employee, trapping hands, fingers, feet etc under;                         Back strains / musculoskeletal injuries</t>
  </si>
  <si>
    <t>May lead to incidents / injuries</t>
  </si>
  <si>
    <t>Fall onto persons, causing injuries</t>
  </si>
  <si>
    <t>Fall from height (Objects and persons) leading to injuries / fatilities</t>
  </si>
  <si>
    <t>Slipping / falling leading to injuries</t>
  </si>
  <si>
    <t>Motor Vehicle Accidents</t>
  </si>
  <si>
    <t>Falling equipments(Jibs) and steel members; Failure of lifting equipment</t>
  </si>
  <si>
    <t xml:space="preserve">Derailed conductor (fall onto employees)                                                              </t>
  </si>
  <si>
    <t>Equipment failure and fall onto employees</t>
  </si>
  <si>
    <t xml:space="preserve">Earth wire and OPG come in contact with conductor leading to failure and/or damage </t>
  </si>
  <si>
    <t xml:space="preserve">Failure of pulling equipment, causing the conductor to swing wildly;   </t>
  </si>
  <si>
    <t>Failure of the step bolt</t>
  </si>
  <si>
    <t>Failure of the anchoring device</t>
  </si>
  <si>
    <t xml:space="preserve">Fall from height   </t>
  </si>
  <si>
    <t>Equipment falling on employees working  below</t>
  </si>
  <si>
    <t>Electrocution, Serious burns</t>
  </si>
  <si>
    <t>Damage to cars that belong to the public</t>
  </si>
  <si>
    <t xml:space="preserve">Structural damage, damage to hardware causing injuries to employees;                           . </t>
  </si>
  <si>
    <t xml:space="preserve">Fall from height;  </t>
  </si>
  <si>
    <t>Hardware fall to ground, causing injuries.</t>
  </si>
  <si>
    <t xml:space="preserve">Conductor can fall to the ground causing fatalities / injuries      </t>
  </si>
  <si>
    <t xml:space="preserve">Snapping of conductor causing injuries </t>
  </si>
  <si>
    <t xml:space="preserve">Workers can fall from height,       </t>
  </si>
  <si>
    <t>Hardware  can fall to ground onto persons</t>
  </si>
  <si>
    <t xml:space="preserve">Struck by /Contact with machinery            </t>
  </si>
  <si>
    <t>Lung infection;
hearing loss</t>
  </si>
  <si>
    <t xml:space="preserve">Mesothelioma / Silicosis     </t>
  </si>
  <si>
    <t>Caught between                            Struck by(Punctured skin)</t>
  </si>
  <si>
    <t xml:space="preserve">Struck by /Contact with;   </t>
  </si>
  <si>
    <t xml:space="preserve">Helicopter crash;  </t>
  </si>
  <si>
    <t>Noise induced hearing loss and dust inhalation;</t>
  </si>
  <si>
    <t xml:space="preserve">Dislodgement of the structures/equipment or material being lifted. </t>
  </si>
  <si>
    <t xml:space="preserve">Injuries </t>
  </si>
  <si>
    <t xml:space="preserve">Mechanical failure of the chopper, cargo becomes loose and drops to ground;  </t>
  </si>
  <si>
    <t xml:space="preserve">Strong wind can cause the cargo to to swing, compromising chopper balance, poor visibility can cause chopper to crash;   </t>
  </si>
  <si>
    <t>Damage to property</t>
  </si>
  <si>
    <t>Contact with infectious fluids, blood,faeces, airborne pathogens,</t>
  </si>
  <si>
    <t>Contact with infectious body fluids, eg saliva, blood,faeces,airborne pathogens,</t>
  </si>
  <si>
    <t>Motor Vehicle Accidents / damage to vehicle rims and tryes</t>
  </si>
  <si>
    <t>Accidents / traffic fines / hijacking</t>
  </si>
  <si>
    <t>Assault</t>
  </si>
  <si>
    <t>Theft of material</t>
  </si>
  <si>
    <t xml:space="preserve">Obstacles on the surface;                                                        Lack of concentartion;                               </t>
  </si>
  <si>
    <t>Lack of training;                                         Lack of concentration;                                Poor maintenance;
Lack of inspection;                                    Poor supervision;                                        Failure to follow procedures</t>
  </si>
  <si>
    <t xml:space="preserve">Incorrect work position;           Impact between tools and ground surface;
Defective equipment
</t>
  </si>
  <si>
    <t xml:space="preserve">Invasion of natural habitat;          Lack of knowledge &amp; training,  </t>
  </si>
  <si>
    <t>Failure to barricade the excavation area.</t>
  </si>
  <si>
    <t xml:space="preserve">Invasion of natural habitat;          Lack of knowledge &amp; training. </t>
  </si>
  <si>
    <t>Incorrect lifting techniques; Ergonomics (incorrect/awkward posture).</t>
  </si>
  <si>
    <t xml:space="preserve">Assembly not done according to specifications and standard requirements (SANS Codes, Eskom Procedure 240-47172520 "The design and construction of overhead power lines', Section Clause 7.4  (Tower erection);
Inadequate supervision / training, complacency;
Failure to complete Pre task planning                                                              </t>
  </si>
  <si>
    <t xml:space="preserve">Invasion of natural habitat;                        
Lack of knowledge &amp; training,  </t>
  </si>
  <si>
    <t>Inadequate water supply;  Inadequate or failure to provide suitable PPE (thermal gloves and jackets, wide brim hats etc).</t>
  </si>
  <si>
    <t>Inadequate training on ergonomics;
Inadequate supervision;
Incorrect lifting techniques; Ergonomics (incorrect/awkward posture).</t>
  </si>
  <si>
    <t>Failure to chose the correctly rated lifting equipment;                       
Poor maintenance and failure to subject lifting equipment to statutory tests;                                  
Workers standing underneath load being lifted;
Failure to follow correct procedure.</t>
  </si>
  <si>
    <t>Failure to provide lifting equipment for heavy loads;                               Failure to give training / awareness on correct manual lifting techniques.</t>
  </si>
  <si>
    <t>Failure to concentrate / inattentiveness / complacency;
Failure to give councelling to employees eg EAP);                     Lack of job rotation;                     Extended periods away from home.</t>
  </si>
  <si>
    <t>Use of incorrect / damaged lifting equipment;                          
Incorrect and unapproved rigging and lifting methods;                      Failure to maintain, and inspect by approved service providers (LME/I);
Inadequate training and supervision</t>
  </si>
  <si>
    <t>Steep incline area with loose rock material;                                    Failure to provide awarenss training to employees on work on uneven surfaces / mountainous area;                                           Failure to provide employees with relevant equipment for mountain work (e.g ankle boots).</t>
  </si>
  <si>
    <t xml:space="preserve">Corrugations on the road;
Intoxication;
Failure to buckle up;
Failure to maintain the stipulated speed as determnined during risk assessment exercise.   
Lack of 4X4 training for gravel roads     </t>
  </si>
  <si>
    <t>Mountainous  area(uneven terrain); Failure to maintain lifting equipment;  Ineffective communication.</t>
  </si>
  <si>
    <t xml:space="preserve">Incorrect lifting and pulling techniques;                       Ergonomics (Incorrect/awkward posture).             </t>
  </si>
  <si>
    <t xml:space="preserve">Improper selection of lifting equipment,                             Failure to maintain, and inspect by approved service providers;          Deviating from the standards    </t>
  </si>
  <si>
    <t xml:space="preserve">Interfacing between different tower types;                                   
Incorrect sequence of activity;                     Inadequate management of change;                         Inadequate planning;             
Material unavailability. </t>
  </si>
  <si>
    <t>Using incorrect / lower rated pulling equipment.</t>
  </si>
  <si>
    <t>High carbon content of the bolt</t>
  </si>
  <si>
    <t>Anchoring device place at the wrong orientation, namely  less than 35°</t>
  </si>
  <si>
    <t xml:space="preserve">Failure to secure proprely( persons and objects);                              
Lack of training. </t>
  </si>
  <si>
    <t>Taking short cuts to ground level; Inadequate supervision</t>
  </si>
  <si>
    <t>Failure to secure equipment proprely;                                   Lack of training.</t>
  </si>
  <si>
    <t>Failure to erect rugby poles;           Failure to warn the public / motorist of road crossing;                          Inadequate supervision.</t>
  </si>
  <si>
    <t xml:space="preserve">Lack of direct supervision;
Lack of concentration;
Inadequate MS / SWP;
Failure to conduct pre task planning                                                                                                                                          </t>
  </si>
  <si>
    <t>Lack of training / experience; Inclement weather conditions; Improper use of fall arrest equipment, equipment failure;                    Failure to identify safe anchor points.</t>
  </si>
  <si>
    <t xml:space="preserve">Lack of training / experience; Inclement weather conditions;   Lifting equipment failure;
Inadequate supervision / training;
Incorrect lifting methods                    </t>
  </si>
  <si>
    <t>Conductor not inserted onto the lifting shoes.</t>
  </si>
  <si>
    <t>Overtensioning of conductor;
Lack of calibration of tensioner;
Inadequate supervision;
Inadequate communication</t>
  </si>
  <si>
    <t>Lack of training / experience; Inclement weather conditions, Improper use of fall arrest equipment, equipment failure;                     Failure to identify safe anchor points.</t>
  </si>
  <si>
    <t xml:space="preserve">Failure to properly secure equipment at height. </t>
  </si>
  <si>
    <t xml:space="preserve">Lack of concentration, fatigue;  Failure to demarcate walk areas and appoint signalmen.
Inadequate observation by the driver;
Inadequate inspection and maintenance;
Incompetent operator;
Inadequate lock out system;
Failure to put in chock blocks
</t>
  </si>
  <si>
    <t>Moving machinery;                         Failure to use or provide ear protection and respiratory protection.</t>
  </si>
  <si>
    <t>Lack of training;                     
Failure to provide and train in the use of respiratory protection</t>
  </si>
  <si>
    <t xml:space="preserve">Lack of concentration,fatigue;  </t>
  </si>
  <si>
    <t>Failure to demarcate safe zone for helicopter parking.</t>
  </si>
  <si>
    <t>Failure to maintain and inspect;                    
Pilot error;                               Inclement weather conditions.</t>
  </si>
  <si>
    <t>Exposure to excessive noise and dust.</t>
  </si>
  <si>
    <t xml:space="preserve">Incorrect lifting techniques;  Deviation from approved lifting techniques.             </t>
  </si>
  <si>
    <t xml:space="preserve">Incompetent person setting strapping, Incorrect strapping procedures followed, Incorrect weight straps used, Straps not fastened correctly;       </t>
  </si>
  <si>
    <t>Failure to maintain chopper;                Chopper not inspected prior to departure;                                    Load not properly attached</t>
  </si>
  <si>
    <t>Failure to consult the weather sevices to check on weather conditions;                               Failure to to take precautionary measures as per weather conditions.</t>
  </si>
  <si>
    <t>Drop off zone not conducive to landing.</t>
  </si>
  <si>
    <t xml:space="preserve">Failure to conduct awareness training on prevention and control of infectious diseases;                  Failure to conduct medical surveillance. </t>
  </si>
  <si>
    <t xml:space="preserve">Failure to conduct awareness training on prevention and control of infectious diseases;                 Failure to conduct medical surveillance. </t>
  </si>
  <si>
    <t>Failure to conduct awareness training on prevention and control of infectious diseases specifically for pregnant / lactating and vulnareble employees</t>
  </si>
  <si>
    <t>Failure to adhere to processes and procedures for handling emergency situations.</t>
  </si>
  <si>
    <t xml:space="preserve">Fatigue;
Corrugations on the road;           Road slippery after rains;          Failure to maintain the stipulated speed as determnined during risk assessment exercise;        
Inadequate driver training;
Members of the public and animals on the road.     </t>
  </si>
  <si>
    <t>Other road users driving unsafe.</t>
  </si>
  <si>
    <t>Failure to maintain public roads</t>
  </si>
  <si>
    <t>Failure to inspect vehicle on receipt from hire company;
Failure to familiarise yourself with hired vehicle</t>
  </si>
  <si>
    <t>Criminal activity in the vicinity of the project</t>
  </si>
  <si>
    <r>
      <t xml:space="preserve">Incorrect number and size of running blocks on strain towers;
Improper selection of lifting equipment;                               
Failure to maintain, and inspect by approved service providers;    Deviating from the standards;                                                       </t>
    </r>
    <r>
      <rPr>
        <sz val="10"/>
        <color rgb="FFFF0000"/>
        <rFont val="Arial"/>
        <family val="2"/>
      </rPr>
      <t xml:space="preserve"> </t>
    </r>
    <r>
      <rPr>
        <sz val="10"/>
        <color theme="1" tint="0.249977111117893"/>
        <rFont val="Arial"/>
        <family val="2"/>
      </rPr>
      <t>Interfacing between different tower types;</t>
    </r>
    <r>
      <rPr>
        <sz val="10"/>
        <rFont val="Arial"/>
        <family val="2"/>
      </rPr>
      <t xml:space="preserve">
Using incorrect sized pulling equipment, and lack of maintenance;                                Lack of training / experience, inclement weather conditions;  equipment failure.  
</t>
    </r>
  </si>
  <si>
    <t xml:space="preserve">Bush clearing team
</t>
  </si>
  <si>
    <t xml:space="preserve">                                                                                         Bush clearing team
</t>
  </si>
  <si>
    <t xml:space="preserve">Surveying team
</t>
  </si>
  <si>
    <t>Excavation team;                 Members of the Public;                        Animals;
Visitors</t>
  </si>
  <si>
    <t>Excavation team;                 Members of the Public;                        Animals</t>
  </si>
  <si>
    <t>Batch Plant Team</t>
  </si>
  <si>
    <t>Foundation and other relevant teams</t>
  </si>
  <si>
    <t>Foundation and other relevant teams;                Members of the public.</t>
  </si>
  <si>
    <t>Assembly team</t>
  </si>
  <si>
    <t>Erection Team</t>
  </si>
  <si>
    <t>Erection Team;
Visitors</t>
  </si>
  <si>
    <t>Stringing Team</t>
  </si>
  <si>
    <t>Climbers</t>
  </si>
  <si>
    <t>Dressing team</t>
  </si>
  <si>
    <t>Regulation team</t>
  </si>
  <si>
    <t>Rehabilitation team</t>
  </si>
  <si>
    <t xml:space="preserve">Pilots and Eskom Employees </t>
  </si>
  <si>
    <t xml:space="preserve">Pilots, Employees, members of public </t>
  </si>
  <si>
    <t>Eskom / contractor employees eg first aiders</t>
  </si>
  <si>
    <t>Eskom / contractor employees</t>
  </si>
  <si>
    <t>Pregnant women, immune compromised employees</t>
  </si>
  <si>
    <t xml:space="preserve">Emergency personnel and first aiders </t>
  </si>
  <si>
    <t>Drivers, Passengers, Members of the public, Animals on the road</t>
  </si>
  <si>
    <t xml:space="preserve">Drivers, Passengers, </t>
  </si>
  <si>
    <t xml:space="preserve">Security team
Construction team
</t>
  </si>
  <si>
    <t>PM</t>
  </si>
  <si>
    <t xml:space="preserve">PM
</t>
  </si>
  <si>
    <t>Driver</t>
  </si>
  <si>
    <t>8 hours per day</t>
  </si>
  <si>
    <t xml:space="preserve">8 </t>
  </si>
  <si>
    <t>As and when required</t>
  </si>
  <si>
    <t>LTI;
MED</t>
  </si>
  <si>
    <t>LTI
MED</t>
  </si>
  <si>
    <t>F                                                              LTI</t>
  </si>
  <si>
    <t>MED</t>
  </si>
  <si>
    <t xml:space="preserve">
LTI;
MED
</t>
  </si>
  <si>
    <t>F                                            
LTI
MED</t>
  </si>
  <si>
    <t>LTI</t>
  </si>
  <si>
    <t xml:space="preserve">LTI
MED
</t>
  </si>
  <si>
    <t>F                                               LTI</t>
  </si>
  <si>
    <t xml:space="preserve">F                                            
LTI                                          </t>
  </si>
  <si>
    <t>LTI                                           
MED</t>
  </si>
  <si>
    <t xml:space="preserve">F                                            LTI                                           </t>
  </si>
  <si>
    <t>F;
LTI;
MED</t>
  </si>
  <si>
    <t xml:space="preserve">F                                            
LTI                                           
</t>
  </si>
  <si>
    <t>F
LTI</t>
  </si>
  <si>
    <t>PD</t>
  </si>
  <si>
    <t xml:space="preserve">F
LTI                                                              </t>
  </si>
  <si>
    <t xml:space="preserve">F                                                              LTI
</t>
  </si>
  <si>
    <t xml:space="preserve">F
LTI
MED
</t>
  </si>
  <si>
    <t>LTI;
MED
Traffic fines;
Theft of vehicle during hijack</t>
  </si>
  <si>
    <t>Financial Loss
Project delays</t>
  </si>
  <si>
    <t xml:space="preserve">Conduct health risk assessment and communicate results to employees;                         Provide PPE (thermal gloves and jackets, wide brim hats etc) as per risk assessment;                       
Provide supervision.    </t>
  </si>
  <si>
    <t>Awareness training; Induction training;                          Appointment of trained snake handlers;</t>
  </si>
  <si>
    <t xml:space="preserve">Awareness training on how to react when faced with wild animals;    
Fence off animals and prevent contact with workers;            
Induction training;                       </t>
  </si>
  <si>
    <t>Ensure adequate water supply for employees;                           
Conduct health risk assessment and communicate results to employees;                         Provide PPE as per risk assessment;                       Provide supervision. 
Induction training</t>
  </si>
  <si>
    <t>Awareness training on correct lifting techniques;                                             Job rotation and work rest periods.</t>
  </si>
  <si>
    <t>Supervisor to ensure that the correctly rated litfing equipment is used;                                      Lifting equipment to be subjected to statutory tests at prescribed intervals, and a maintenance schedule be developed;
Inspection of Lifting equipment;       
Supervisor to ensure that workers do not stand underneath suspended load.</t>
  </si>
  <si>
    <t>Ensure that employees receive councelling when needed;          
Provide job rotation;                  
Ensure employees are able to go to their homes on pay weekends</t>
  </si>
  <si>
    <t>Routine and pre use inspections by appointed competent person;                    Safe work procedures;
Training and supervision.</t>
  </si>
  <si>
    <t xml:space="preserve">Routine and pre use inspections by appointed competent person;   
Statutory load tests by LME                 </t>
  </si>
  <si>
    <t>Training on work at height from an accreditated organisation; Identification of anchor point by supervisor;                                                                       No work is allowed during inclement weather conditions;                   
Client approved contractor fall protection plan;                            
 Direct supervision;                              Erect safety nets to catch falling material;                          
 Demarcate drop zone area,</t>
  </si>
  <si>
    <t xml:space="preserve">Awareness training of affected employees on rock / mountain climbing techniques;                             
Provide employees with the relevant equipment for working in uneven terrain.    </t>
  </si>
  <si>
    <t>Maintain the speed limit as determined during the risk assessment;                              Training of drivers in defensive driving (4x4 training). 
Prohibition of driving under the influence;
All drivers to buckle up</t>
  </si>
  <si>
    <t>Contractor to determine safe anchor points for lifting equipment on mountanious / uneven terrain;    Supervision by a competent and experienced supervisor;      Contractor to use certified jibs and winches that are inspected on a daily basis to be used.</t>
  </si>
  <si>
    <t>Awareness training on correct lifting techniques;                                           Job rotation and work rest periods.</t>
  </si>
  <si>
    <t xml:space="preserve">Eskom and Contrator supervisors to be trained on Eskom Procedure 240-47172520 "The design and construction of overhead power lines', Section 8  (Stringing Operations);                          Direct supervision;                        Regular inspection of Lifting Equipment as per manufacture's manual;                                    Riggers to be trained and appointment;                                           Client approved contractor fall protection plan;                     Training to be provided by Eskom approved service providers;            No work at height is allowed during inclement weather;                   Direct supervision;                Identified and tested anchor point (SANS 50795);                          Eskom's Work at Height Procedure 32-418 section 3.13 (Falling objects);                                Erect safety nets to catch falling material;                           Demarcate safe drop zone area;  No person to work or stand beneath persons working at height </t>
  </si>
  <si>
    <t xml:space="preserve"> Eskom and Contrator supervisors to be trained on Eskom Procedure The design and construction of overhead power lines  (240-47172520)- Section on Stringing Operations, Direct supervision,                    Regular inspection of Lifting Equipment as per manufacture's manual.</t>
  </si>
  <si>
    <t xml:space="preserve"> Eskom and Contrator supervisors to be trained on Eskom Procedure 240-47172520 "The design and construction of overhead power lines', Section 8 (Stringing Operations);                          Direct supervision;                    Regular inspection of Lifting Equipment as per manufacture's manual.</t>
  </si>
  <si>
    <t>Eskom and Contrator supervisors to be trained on Eskom Procedure 240-47172520 "The design and construction of overhead power lines', Section 8 (Stringing Operations);                          Direct supervision;                    Regular inspection of Lifting Equipment as per manufacture's manual.</t>
  </si>
  <si>
    <t>Monitor and ensure the material properties (carbon content) of the step bolts are below 0.2%
During manufacturing there are hold points to measure the carbon content</t>
  </si>
  <si>
    <t>Training of supervisors and climbers to insert the anchoring device at the correct orientation.</t>
  </si>
  <si>
    <t>Training on work at height from an accreditated organisation; Identification of anchor point by supervisor;                                Work at Height Procedure 32-418 section 3;                                     No person is allowed to work/stand beneath persons working at height No work is allowed during incliment weather conditions;                   Client approved contractor fall protection plan;                             No work at height is allowed during inclement weather;                   Direct supervision;                             Erect safety nets to catch falling material;                           Demarcate drop zone area.</t>
  </si>
  <si>
    <t>Training on work at height from an accreditated organisation;              Direct supervision</t>
  </si>
  <si>
    <t>Training on work at height from an accreditated organisation; Identification of anchor point by supervisor;                                Work at Height Procedure 32-418 section 3                                      No person is allowed to work/stand beneath persons working at height; No work is allowed during incliment weather conditions;                   Client approved contractor fall protection plan;                           Direct supervision;                             Erect safety nets to catch falling material;                           Demarcate drop zone zone area.</t>
  </si>
  <si>
    <t xml:space="preserve">The contactor must ensure that rugby poles are erected at all road crossings;                          Contractor to ensure that the public is warned, and flagmen placed at strategic positions to warn traffic / motorists. </t>
  </si>
  <si>
    <t xml:space="preserve">Ensure Eskom and contrator supervisors are trained in the Eskom Procedure 240-47172520 "The design and construction of overhead power lines', Section 7.5 (Tower Dressing).
Conduct Pre task planning                  </t>
  </si>
  <si>
    <t xml:space="preserve">Eskom Working at Height (32-418) - Section 3.7 PPE and Section 3.8 Anchor Points, read with SANS 50795;.                                      PPE to include Climber helmet with 3 point chin straps, full body safety harness;                                Ensure Eskom and contrator supervisors are trained in the Eskom Procedure The design and construction of overhead power lines  (24047172520) Section 7.5 (Tower Dressing).      </t>
  </si>
  <si>
    <t xml:space="preserve">Ensure Eskom and contrator supervisors are trained in the Eskom Procedure 240-47172520 "The design and construction of overhead power lines', Section 7.5 (Tower Dressing);
Testing and inspection / maitenance of lifting equipment;
No lifting during periods of inclement weather, e.g. strong winds   </t>
  </si>
  <si>
    <t>11.1 Ensure Eskom and contrator supervisors are trained in the Eskom Procedure 240-47172520 "The design and construction of overhead power lines', Section 8 dealing with Stringing / Regulation; 
Direct supervision during this activity by appointed competent person / ensure the conductor is held by the lifting shoes</t>
  </si>
  <si>
    <t>Ensure Eskom and contrator supervisors are trained in the Eskom Procedure 240-47172520 "The design and construction of overhead power lines', Section 8 dealing with Stringing / Regulation. 
Direct supervision during this activity by appointed competent person;
Ensure Inspection of lifting equipment.</t>
  </si>
  <si>
    <t>Ensure Eskom and contrator supervisors are trained in the Eskom Procedure 240-47172520 "The design and construction of overhead power lines', Section 8 dealing with Stringing / Regulation. 
Direct supervision during this activity by appointed competent person;
Ensure Inspection and maintenance of lifting equipment.
Ensure Adequate communication</t>
  </si>
  <si>
    <t>Client approved contractor fall protection plan;                      Training to be provided by Eskom approved service providers;            No work at height is allowed during inclement weather;                   Direct supervision;                Identified and tested anchor points (SANS 50795);                          Eskom's Work at Height Procedure 32-418 section 3</t>
  </si>
  <si>
    <t>Direct supervision;                                    Eskom's Work at Height Procedure 32-418 section 3.13 (Falling objects) Erect safety nets to catch falling material, Demarcate drop zone area, no person to work or stand beneath persons working at heights.</t>
  </si>
  <si>
    <t>Site traffic plan to demarcate safe walk areas for employees;                     Awarness training on work hazards;                
Appoint signal / flag man 
Ensure adequate observation by the driver;
Ensure adequate inspection and maintenance;
Only Competent operator to operate machinery;
Ensure there is an adequate lock out system;
Ensure that chock blocks are inserted when vehicles are stationery</t>
  </si>
  <si>
    <t xml:space="preserve">Provide adeguate PPE(dust masks, hearing protection e.g ear muffs, ear plugs;                              Demarcate noise zones and noise equipments with pictograms;   Subject employees to audiometric and lung testing and medical surveillance </t>
  </si>
  <si>
    <t xml:space="preserve">Provide adeguate PPE (dust masks / respirators;                            Subject employees to lung testing and medical surveillance. </t>
  </si>
  <si>
    <t>Work rest periods for employees;                      Awarness training on work hazards for certain tasks, eg use of hand tools.</t>
  </si>
  <si>
    <t>Dermacate safe zone for Helicoper ;
Awareness training;
Supervision</t>
  </si>
  <si>
    <t>Provide and develop maintanance schedule;                                   
Use of trained and experienced pilots                                         Ensure no flights during inclement weather conditions.</t>
  </si>
  <si>
    <t>Provide adequate hearing and respiratory PPE.</t>
  </si>
  <si>
    <t xml:space="preserve">Eskom Procedure 39-98 Section 2-10;                                        Routine and pre use inspections by appointed competent person;        Safe work procedures for lifting operations            </t>
  </si>
  <si>
    <t>Strapping of setting to be done by competent person;                     Safe Work Procedure to be followed.</t>
  </si>
  <si>
    <t xml:space="preserve">Chopper to be inspected and records to be kept on the file for inspection;                          Ensure there is a maintenance programme in place for the chopper;                              Obtain Civil Aviation Authority approval for chopper operations;    Load to be properly attached by trained person. </t>
  </si>
  <si>
    <t>Pilot should not fly during  inclement weather conditions (too windy and rainy)</t>
  </si>
  <si>
    <t>The area to be cleared before drop ;        Only competent person to guide the cargo for dropping;                                       Cargo to be dropped in a safe and accessible area according to the building layout.</t>
  </si>
  <si>
    <t>Awareness training, medical surveillance programme, vaccination of first aiders and health care workers for Hepatitis A &amp; B and flu vaccine.</t>
  </si>
  <si>
    <t xml:space="preserve">Awareness training, medical surveillance programme. </t>
  </si>
  <si>
    <t>Awareness training;             Medical surveillance programme;    Vaccination of first aiders and health care workers for Hepatitis A &amp; B and flu vaccine;                         Refresher training fo rthe emergency personnel.</t>
  </si>
  <si>
    <t xml:space="preserve">Take regular breaks;
Adhere to the stipulated speed;     
Be on the lookout for other road users and animals on the road.
Drive carefully on slippery roads after rains;            
Ensure adequate driver training;
</t>
  </si>
  <si>
    <t xml:space="preserve">Be on the lookout for other road users;                                Advanced / defensive driving. </t>
  </si>
  <si>
    <t>Be on the lookout for potholes and other obstacles on the road; Advanced / defensive driving.</t>
  </si>
  <si>
    <t>Inspect vehicle on receipt from hire company;
Familiarise yourself with hired vehicle
Awareness training on how to minimise being hijacked;
Avoid stopping at unsafe areas</t>
  </si>
  <si>
    <t xml:space="preserve">Liaison with local communities;
Adequate training and resources;
Eskom Policies and Procedures.
</t>
  </si>
  <si>
    <t>P</t>
  </si>
  <si>
    <t>p</t>
  </si>
  <si>
    <t xml:space="preserve">Contractor shall develop and implement additional controls and rating post implementation of these additional controls.    </t>
  </si>
  <si>
    <t xml:space="preserve">Eskom Inspections and Audits on Contractor </t>
  </si>
  <si>
    <t xml:space="preserve">Inspection by service provider. </t>
  </si>
  <si>
    <t>OHS Act</t>
  </si>
  <si>
    <t xml:space="preserve">OHS Act;         
Eskom's Personal Protective Equipment Specification 240-44175132   </t>
  </si>
  <si>
    <t>OHS Act;
SHE Specification.</t>
  </si>
  <si>
    <t xml:space="preserve">Environmental Regulations for Workplaces 2;    Eskom's Personal Protective Equipment Specification 240-44175132   </t>
  </si>
  <si>
    <t>OHS Act Construction Regulation 13;            
 Eskom Procedure 240-47172520 "The design and construction of overhead power lines', Section 6.5.1 (Excavations); Construction Regulations 13</t>
  </si>
  <si>
    <t>OHS Act;                    CR 13</t>
  </si>
  <si>
    <t>OHS Act Section 8</t>
  </si>
  <si>
    <t xml:space="preserve">OHS Act;                 DMR 12 </t>
  </si>
  <si>
    <t xml:space="preserve">OHS Act Section 8;   HCSR;                Eskom's Personal Protective Equipment Specification 240-44175132;            Eskom's Medical Surveillance Procedure 240-84733329. </t>
  </si>
  <si>
    <t>OHS Act;            Eskom's Personal Protective Equipment Specification 240-44175132;            Eskom's Medical Surveillance Procedure 240-84733329.</t>
  </si>
  <si>
    <t>OHS Act;              Eskom Procedure 240-47172520 "The design and construction of overhead power lines', Section Section 6.3.3 which deals with foundations for concrete or steel poles.</t>
  </si>
  <si>
    <t xml:space="preserve">OHS Act;         Explosives Regulations 6, 11 and 12         </t>
  </si>
  <si>
    <t>OHS Act;
PDPMAN-GL-50</t>
  </si>
  <si>
    <t xml:space="preserve">OHS Act;              
Eskom Procedure 240-47172520 "The design and construction of overhead power lines', Section Clause 7.4  (Tower erection) </t>
  </si>
  <si>
    <t>OHS Act;            
Environmental Regulations for Workplaces;
PDPMAN-GL-50</t>
  </si>
  <si>
    <t>OHS Act;            
PDPMAN-GL-50</t>
  </si>
  <si>
    <t>OHS Act;                
DMR 18</t>
  </si>
  <si>
    <t xml:space="preserve">OHS Act;                 
DMR 18 </t>
  </si>
  <si>
    <t xml:space="preserve">OHS Act;                   
CR 10;                 
Eskom Work at Height Procedure 32-418 Section 3     </t>
  </si>
  <si>
    <t>OHS Act;                                 Eskom Procedure 32-520 "Occupational Health &amp; Safety Risk
Assessment Procedure'</t>
  </si>
  <si>
    <t>OHS Act;                       DMR 18</t>
  </si>
  <si>
    <t xml:space="preserve">OHS Act;              Eskom Procedure 240-47172520 "The design and construction of overhead power lines', Section 8  (Stringing Operations;            SANS 50795;     Eskom's Work at Height Procedure 32-418 section 3.13 (Falling objects);       </t>
  </si>
  <si>
    <t>OHS Act;                  Eskom Procedure The design and construction of overhead power lines  (240-47172520)- Section on Stringing Operations,</t>
  </si>
  <si>
    <t>OHS Act;                    Eskom Procedure The design and construction of overhead power lines  (240-47172520)- Section on Stringing Operations,</t>
  </si>
  <si>
    <t>OHS Act;                   Eskom Procedure The design and construction of overhead power lines  (240-47172520)- Section on Stringing Operations,</t>
  </si>
  <si>
    <t xml:space="preserve">OHS Act;                   Work at Height Procedure 32-418 section 3;                                Eskom Procedure 39-3 "Minimum SHE Training" </t>
  </si>
  <si>
    <t xml:space="preserve">OHS Act;                   Electrical Machinery Regulations 19 &amp; 21;           Eskom Procedure "Operating Regulations for High Voltage Systems (ORHVS)-32-846" Section 5.03.6.3 (Work in close proximity to live conductors / apparatus        </t>
  </si>
  <si>
    <t>OHS Act;                    Eskom Procedure 240-47172520 "The design and construction of overhead power lines', Section 7.5 (Tower Dressing</t>
  </si>
  <si>
    <t xml:space="preserve">OHS Act;                 Eskom Procedure 240-47172520 "The design and construction of overhead power lines', Section 7.5 (Tower Dressing;                    Eskom Working at Height (32-418) - Section 3.7 PPE and Section 3.8 Anchor Points;             SANS 50795               </t>
  </si>
  <si>
    <t xml:space="preserve">OHS Act;                        Eskom Procedure 240-47172520 "The design and construction of overhead power lines', Section 7.5 (Tower Dressing);                   Eskom Procedure 39-98 Section 2-10                 </t>
  </si>
  <si>
    <t xml:space="preserve">OHS Act;                     Eskom Procedure 240-47172520 "The design and construction of overhead power lines', Section 8 dealing with Stringing / Regulation; </t>
  </si>
  <si>
    <t xml:space="preserve">OHS Act;                    Eskom Procedure 240-47172520 "The design and construction of overhead power lines', Section 8 dealing with Stringing / Regulation; </t>
  </si>
  <si>
    <t>OHS Act;                 SANS 50797;                          Eskom's Work at Height Procedure 32-418 section 3.</t>
  </si>
  <si>
    <t>OHS Act;                                           Eskom's Work at Height Procedure 32-418 section 3.13 (Falling objects)</t>
  </si>
  <si>
    <t xml:space="preserve">OHS Act;                 Eskom's Personal Protective Equipment Specification 240-44175132  </t>
  </si>
  <si>
    <t>OHS Act Section 8;                  
Civil Aviation Act</t>
  </si>
  <si>
    <t>OHS Act;                    Civil Aviation Act</t>
  </si>
  <si>
    <t>OHS Act;                  Eskom's Personal Protective Equipment Specification 240-44175132;                   NHLR</t>
  </si>
  <si>
    <t>OHS Act;                    DMR 18;                 Eskom Procedure 39-98 Section 2.28</t>
  </si>
  <si>
    <t xml:space="preserve">OHS Act;             Eskom Procedure 39-98 Section 2.39      </t>
  </si>
  <si>
    <t>OHS Act;                    Eskom Procedure 39-98 Section 2-10;              Civil Aviation Act</t>
  </si>
  <si>
    <t>OHS Act;                   Civil Aviation Act</t>
  </si>
  <si>
    <t>OHS Act;                  Civil Aviation Act</t>
  </si>
  <si>
    <t xml:space="preserve">OHS Act;             Eskom's Medical Surveillance Procedure 240-84733329.         </t>
  </si>
  <si>
    <t>OHS Act;                 Eskom's Medical Surveillance Procedure 240-84733329.</t>
  </si>
  <si>
    <t>OHS Act;                  Eskom's Medical Surveillance Procedure 240-84733329.</t>
  </si>
  <si>
    <t>OHS Act;             Eskom's Medical Surveillance Procedure 240-84733329.</t>
  </si>
  <si>
    <t>OHS Act;                   Eskom Procedure "Vehicle and Driver Safety
Management Procedure
240-62946386</t>
  </si>
  <si>
    <t>Eskom Procedure "Vehicle and Driver Safety
Management Procedure
240-62946386</t>
  </si>
  <si>
    <t xml:space="preserve">Private Security Industry Regulation Act, Act 56 of 2001;
</t>
  </si>
  <si>
    <t>Contractor appointed responsible person</t>
  </si>
  <si>
    <t>SHEQ</t>
  </si>
  <si>
    <t>Name:  Geoffrey Small</t>
  </si>
  <si>
    <t>Contractor to determine the date</t>
  </si>
  <si>
    <t>Contractor to state progress</t>
  </si>
  <si>
    <t>N/A</t>
  </si>
  <si>
    <t>Biological hazards (snakes, bees, scorpions);                                   
Wild animals (rhinos, elephants etc)</t>
  </si>
  <si>
    <t>Injuries;
Exposure to Noise;
Exposure to Dust;   
Exposure to fumes</t>
  </si>
  <si>
    <t xml:space="preserve">PDPMAN-FM-99 </t>
  </si>
  <si>
    <t>Interaction between persons</t>
  </si>
  <si>
    <t>Cross infection</t>
  </si>
  <si>
    <t xml:space="preserve">All employees, visitors </t>
  </si>
  <si>
    <t>Responsible Managers &amp; all employees</t>
  </si>
  <si>
    <t>Daily</t>
  </si>
  <si>
    <t>Epidiomological treatment case</t>
  </si>
  <si>
    <t>External medical services (Public and private);
Hand and surface sanitisers</t>
  </si>
  <si>
    <t>Statistics from Health and Wellness;
NCID- National Centre for Infectious Diseases</t>
  </si>
  <si>
    <t>Responsible Managers</t>
  </si>
  <si>
    <t xml:space="preserve">240-100092892 Outbreak, Pandemic or Epidemic Disaster Response Plan;
Disaster Management Act 57 of 2002
</t>
  </si>
  <si>
    <t>COVID 19 (Novel Corona Virus)</t>
  </si>
  <si>
    <t xml:space="preserve">
Poor hygiene practices (1. Failure to cough onto  elbow / sneeze into a tissue etc 
2. Failure to follow good hand hygiene measures, i.e., washing hands often with soap and water at least 20 seconds, or a hand sanitiser with at least 70% alcohol content);
Failure to provide adequate PPE / failure to wear providd PPE
Lack of awareness on the disease;
Inefficient ventilation.
 </t>
  </si>
  <si>
    <t>ii</t>
  </si>
  <si>
    <t xml:space="preserve">Practice good hygiene, i.e.,washing hands often with soap and water at least 20 seconds, or a hand sanitiser with at least 70% alcohol content);;
Wear appropriate risk based PPE (respiratory masks, gloves);
Ensure efficient ventilation in the workplace;
Home / hospital quarantine for the suspected infected; 
Awareness campaigns;
Regular disinfection and sanitizing of all areas, focusing on frequently touched surfaces like desks, photo copiers, telephones and similar equipment, bathrooms, offices, common areas, etc. 
</t>
  </si>
  <si>
    <r>
      <rPr>
        <b/>
        <sz val="9"/>
        <rFont val="Arial"/>
        <family val="2"/>
      </rPr>
      <t>Failure to keep a social distance of 1m to 2m and then coming into contact with</t>
    </r>
    <r>
      <rPr>
        <sz val="9"/>
        <rFont val="Arial"/>
        <family val="2"/>
      </rPr>
      <t xml:space="preserve"> </t>
    </r>
    <r>
      <rPr>
        <b/>
        <sz val="9"/>
        <rFont val="Arial"/>
        <family val="2"/>
      </rPr>
      <t xml:space="preserve">droplets from mouth or nose of </t>
    </r>
    <r>
      <rPr>
        <sz val="9"/>
        <rFont val="Arial"/>
        <family val="2"/>
      </rPr>
      <t xml:space="preserve">an infected person;
</t>
    </r>
    <r>
      <rPr>
        <b/>
        <sz val="9"/>
        <rFont val="Arial"/>
        <family val="2"/>
      </rPr>
      <t xml:space="preserve">Touching face after coming into contact with droplets from infected person;
Coming into contact with </t>
    </r>
    <r>
      <rPr>
        <sz val="9"/>
        <rFont val="Arial"/>
        <family val="2"/>
      </rPr>
      <t xml:space="preserve">contaminated surface </t>
    </r>
    <r>
      <rPr>
        <b/>
        <sz val="9"/>
        <rFont val="Arial"/>
        <family val="2"/>
      </rPr>
      <t>and then touching face</t>
    </r>
    <r>
      <rPr>
        <sz val="9"/>
        <rFont val="Arial"/>
        <family val="2"/>
      </rPr>
      <t xml:space="preserve">; 
</t>
    </r>
  </si>
  <si>
    <r>
      <t xml:space="preserve">OHS Act;   
</t>
    </r>
    <r>
      <rPr>
        <sz val="12"/>
        <rFont val="Arial"/>
        <family val="2"/>
      </rPr>
      <t>Road Traffic Management Act;
Eskom life saving rules;</t>
    </r>
    <r>
      <rPr>
        <sz val="10"/>
        <rFont val="Arial"/>
        <family val="2"/>
      </rPr>
      <t xml:space="preserve">
Eskom Procedure "Vehicle and Driver Safety
Management Procedure
240-62946386</t>
    </r>
  </si>
  <si>
    <r>
      <t xml:space="preserve">OHS Act;
</t>
    </r>
    <r>
      <rPr>
        <sz val="14"/>
        <rFont val="Arial"/>
        <family val="2"/>
      </rPr>
      <t xml:space="preserve">BCEA </t>
    </r>
  </si>
  <si>
    <r>
      <t xml:space="preserve">OHS Act;             
</t>
    </r>
    <r>
      <rPr>
        <b/>
        <sz val="10"/>
        <rFont val="Arial"/>
        <family val="2"/>
      </rPr>
      <t>NEMA;
EMP</t>
    </r>
  </si>
  <si>
    <r>
      <t xml:space="preserve">OHS Act;             
</t>
    </r>
    <r>
      <rPr>
        <b/>
        <sz val="10"/>
        <rFont val="Arial"/>
        <family val="2"/>
      </rPr>
      <t>NEMA / EMP</t>
    </r>
    <r>
      <rPr>
        <sz val="10"/>
        <rFont val="Arial"/>
        <family val="2"/>
      </rPr>
      <t xml:space="preserve">;
</t>
    </r>
  </si>
  <si>
    <t xml:space="preserve">Eskom's Tactical Command Centre (TCC) as well as  Emergency Protocols have been activated;
Work from home;
Keep a social distance of 1m to 2m and restrict unnecessary visits / contacts;
Home / hospital quarantine for the suspected infected; 
Awareness campaigns;
Practice good hygiene, avoid touching face;
Wear appropriate risk based PPE (respiratory masks, gloves);
Regular disinfection and sanitizing of all areas, focusing on frequently touched surfaces like desks, photo copiers, telephones and similar equipment, bathrooms, offices, common areas, etc. </t>
  </si>
  <si>
    <t xml:space="preserve">Engineering: Eskom Procedure 240-47172520 "The design and construction of overhead power lines', Section Clause 7.4  (Tower erection);
Supervision / training.
Pre task planning                                     </t>
  </si>
  <si>
    <t>Engineering: Provide suitable liting equipment for heavy loads;                               
Give training / awareness on correct manual lifting tecnniques.</t>
  </si>
  <si>
    <t>R.  Masiza;
J. Sibanyoni
L. Shezi
S. Nxumalo
R. Leduma
D. Kotlolo
B. Matshiane
K. Modau (SHE REP)
T. Mavuso (SHE REP
A. Sintu
P. Mojela
L. Shabalala
R. Moabelo</t>
  </si>
  <si>
    <t>Biological hazards, e.g., snakes, bees, scorpions</t>
  </si>
  <si>
    <t>Geotech personnel</t>
  </si>
  <si>
    <t>Date: 03 March 2021</t>
  </si>
  <si>
    <t>Geotechnical Surveys &amp; Pegging</t>
  </si>
  <si>
    <t xml:space="preserve">F                                            </t>
  </si>
  <si>
    <t xml:space="preserve">F
</t>
  </si>
  <si>
    <t>Transmission Power Delivery</t>
  </si>
  <si>
    <t>03/03/2021</t>
  </si>
  <si>
    <t>Tower Members/Tower Member Coated with galanizing paint</t>
  </si>
  <si>
    <t>Incorrect climbing techniques; Lack of concentration; Slippery tower members because of paint</t>
  </si>
  <si>
    <r>
      <rPr>
        <sz val="9"/>
        <color rgb="FFFF0000"/>
        <rFont val="Arial"/>
        <family val="2"/>
      </rPr>
      <t>Awareness training on correct climbing techniques;Climbers to be hooked up at all times, lanyard hook to be hooked on two deferent cross structures. 3 point contact to be adhered to.</t>
    </r>
    <r>
      <rPr>
        <sz val="9"/>
        <rFont val="Arial"/>
        <family val="2"/>
      </rPr>
      <t xml:space="preserve">                                           </t>
    </r>
  </si>
  <si>
    <t>Slipping/Falling while ascending/descending Tower structure</t>
  </si>
  <si>
    <t>Backstaying of tower</t>
  </si>
  <si>
    <t>F</t>
  </si>
  <si>
    <t>Installation/retrofiting of anti-vandal bolts</t>
  </si>
  <si>
    <t>Tower collapse</t>
  </si>
  <si>
    <t xml:space="preserve">Deviation from the safe work procedure(removing multiple bolts without replacing with anti-vandal bolts that are locked into position). </t>
  </si>
  <si>
    <t>Avlock Team</t>
  </si>
  <si>
    <t>F                                                       LTI</t>
  </si>
  <si>
    <t xml:space="preserve">Failure of the cross arm, structure collapse </t>
  </si>
  <si>
    <t>Incorrect weights/tonnage of concrete blocks used to support cross arm; Incorrect slings used to lift blocks</t>
  </si>
  <si>
    <t>Training and awareness; Supervisor to ensure that the removal of a single installed bolt  and replaing it with an Avlock anti-vandal bolt that is pressed into locked position by means of a hand hydraulic press; excute task during tower assembly on ground level;</t>
  </si>
  <si>
    <t>OHS opportunities</t>
  </si>
  <si>
    <t>OH&amp;S opportunities that can enhance OH&amp;S performance and lead to hazard elimination and risk reduction.</t>
  </si>
  <si>
    <t xml:space="preserve">Deviation from the safe work procedure(removing multiple bolts at the same time, instead of removing one bolt and immediately installing the anti-vandal bolts);
Inadequate knowledge by supervisor (supervision);
inadequate training. </t>
  </si>
  <si>
    <t>Training;
Competent supervision</t>
  </si>
  <si>
    <t>Crossing of othe electrical lines</t>
  </si>
  <si>
    <t>Stringing team</t>
  </si>
  <si>
    <t>Encroachment of statutory clearances;
Failure to adequately earth;
Inadequate supervision / lack of knowledge;
Failure to follow safe work procedures</t>
  </si>
  <si>
    <t>Live lines / static (induced voltage and current)</t>
  </si>
  <si>
    <t>Eskom document THE STANDARD FOR THE CONSTRUCTION OF OVERHEAD POWERLINES
240-47172620;
Competent direct supervision;
Safe work procedures / Method statement</t>
  </si>
  <si>
    <t>240-47172620</t>
  </si>
  <si>
    <t>OHS Act;
THE STANDARD FOR THE CONSTRUCTION OF OVERHEAD POWERLINES</t>
  </si>
  <si>
    <t>Training and supervision</t>
  </si>
  <si>
    <t>Training;
Competent supervision;
Inscribe on the concrete blocks the tonnage</t>
  </si>
  <si>
    <t>OHS Act;
TRMSCAAC</t>
  </si>
  <si>
    <t>Introducing drone technology to monitor when employees work at heights</t>
  </si>
  <si>
    <t>Designation: TDP SHEQ Middle Manager</t>
  </si>
  <si>
    <t>Invasion of habitat</t>
  </si>
  <si>
    <t>Training on biological hazaeds</t>
  </si>
  <si>
    <t>On the job training on use of hand tools</t>
  </si>
  <si>
    <t>Awareness training on workplace hazards</t>
  </si>
  <si>
    <t>Selection of specific individuals for training in snake handling;
Awareness training on workplace hazards</t>
  </si>
  <si>
    <t>On the job training on the use of hand / power tools</t>
  </si>
  <si>
    <t>Power tools (Use of Power tools e.g. chain saw)</t>
  </si>
  <si>
    <t>On the job tarining on workplace hazrads</t>
  </si>
  <si>
    <t xml:space="preserve">Exposure to the elements (Frost bite / hypo and hyperthermia)      </t>
  </si>
  <si>
    <t>Faillure to conduct health risk assessment;
No rest periods;                             Failure to provide PPE( thermal gloves and jackets, wide brim hats etc)</t>
  </si>
  <si>
    <t>Selection of specific individuals for training in snake handling; Awareness training on workplace hazards</t>
  </si>
  <si>
    <t xml:space="preserve">Failure to identify the soil type (Weak and soft type of soil structure) and take the necessary mitigations;            
Failure to adequately stabilise the sides and ends shoring / battering etc;
Inadequate training and supervision </t>
  </si>
  <si>
    <t>On the job tarining on workplace hazards</t>
  </si>
  <si>
    <t xml:space="preserve">Excavation (People/ animals falling into excavation)     </t>
  </si>
  <si>
    <t xml:space="preserve">Inadequate machine guarding 
Inadequate training and experience;
Inadequate spervision.                       </t>
  </si>
  <si>
    <t>Training;
Supervision</t>
  </si>
  <si>
    <t xml:space="preserve">Inadequate training and supervision;                   
Failure to provide suitable PPE;   </t>
  </si>
  <si>
    <t>Cement bags (incorrect lifting)Ergonomics</t>
  </si>
  <si>
    <t>Training;
Supervision;
Where feasible, provide mechanical means of lifting cement bags.</t>
  </si>
  <si>
    <t>Training;
Supervision;
Where feasible, procure the services provide readi-mix cement.</t>
  </si>
  <si>
    <r>
      <rPr>
        <b/>
        <sz val="10"/>
        <rFont val="Arial"/>
        <family val="2"/>
      </rPr>
      <t>Elimination</t>
    </r>
    <r>
      <rPr>
        <sz val="8"/>
        <rFont val="Arial"/>
        <family val="2"/>
      </rPr>
      <t xml:space="preserve">: N/A
</t>
    </r>
    <r>
      <rPr>
        <b/>
        <sz val="10"/>
        <rFont val="Arial"/>
        <family val="2"/>
      </rPr>
      <t>Substitution</t>
    </r>
    <r>
      <rPr>
        <sz val="8"/>
        <rFont val="Arial"/>
        <family val="2"/>
      </rPr>
      <t xml:space="preserve">: N/A 
</t>
    </r>
    <r>
      <rPr>
        <b/>
        <sz val="10"/>
        <rFont val="Arial"/>
        <family val="2"/>
      </rPr>
      <t>Engineering controls</t>
    </r>
    <r>
      <rPr>
        <sz val="8"/>
        <rFont val="Arial"/>
        <family val="2"/>
      </rPr>
      <t xml:space="preserve">: N/A 
</t>
    </r>
    <r>
      <rPr>
        <b/>
        <sz val="10"/>
        <rFont val="Arial"/>
        <family val="2"/>
      </rPr>
      <t>Administrative controls</t>
    </r>
    <r>
      <rPr>
        <sz val="8"/>
        <rFont val="Arial"/>
        <family val="2"/>
      </rPr>
      <t xml:space="preserve">: Awareness training on biological agents 
</t>
    </r>
    <r>
      <rPr>
        <b/>
        <sz val="10"/>
        <rFont val="Arial"/>
        <family val="2"/>
      </rPr>
      <t>PPE</t>
    </r>
    <r>
      <rPr>
        <sz val="8"/>
        <rFont val="Arial"/>
        <family val="2"/>
      </rPr>
      <t>: Full length overalls</t>
    </r>
  </si>
  <si>
    <r>
      <rPr>
        <b/>
        <sz val="10"/>
        <rFont val="Arial"/>
        <family val="2"/>
      </rPr>
      <t>Elimination</t>
    </r>
    <r>
      <rPr>
        <sz val="9"/>
        <rFont val="Arial"/>
        <family val="2"/>
      </rPr>
      <t xml:space="preserve">: N/A
</t>
    </r>
    <r>
      <rPr>
        <b/>
        <sz val="10"/>
        <rFont val="Arial"/>
        <family val="2"/>
      </rPr>
      <t>Substitution</t>
    </r>
    <r>
      <rPr>
        <sz val="9"/>
        <rFont val="Arial"/>
        <family val="2"/>
      </rPr>
      <t xml:space="preserve">: N/A 
</t>
    </r>
    <r>
      <rPr>
        <b/>
        <sz val="10"/>
        <rFont val="Arial"/>
        <family val="2"/>
      </rPr>
      <t>Engineering controls</t>
    </r>
    <r>
      <rPr>
        <sz val="9"/>
        <rFont val="Arial"/>
        <family val="2"/>
      </rPr>
      <t xml:space="preserve">: N/A 
</t>
    </r>
    <r>
      <rPr>
        <b/>
        <sz val="10"/>
        <rFont val="Arial"/>
        <family val="2"/>
      </rPr>
      <t>Administrative controls</t>
    </r>
    <r>
      <rPr>
        <sz val="9"/>
        <rFont val="Arial"/>
        <family val="2"/>
      </rPr>
      <t xml:space="preserve">: Awareness training of employees in the use of hand tools  
Provide protective cap for chisels 
Inspect before use;
Provide non defective equipment;
Quarantine defective equipment 
</t>
    </r>
    <r>
      <rPr>
        <b/>
        <sz val="10"/>
        <rFont val="Arial"/>
        <family val="2"/>
      </rPr>
      <t>PPE</t>
    </r>
    <r>
      <rPr>
        <sz val="9"/>
        <rFont val="Arial"/>
        <family val="2"/>
      </rPr>
      <t xml:space="preserve">: Suitable gloves
</t>
    </r>
  </si>
  <si>
    <t>Invasion of natural habitat,  
Lack of knowledge &amp; training</t>
  </si>
  <si>
    <t xml:space="preserve">Bush clearing team
</t>
  </si>
  <si>
    <t xml:space="preserve">
LTI
</t>
  </si>
  <si>
    <r>
      <rPr>
        <b/>
        <sz val="10"/>
        <rFont val="Arial"/>
        <family val="2"/>
      </rPr>
      <t>Elimination</t>
    </r>
    <r>
      <rPr>
        <sz val="9"/>
        <rFont val="Arial"/>
        <family val="2"/>
      </rPr>
      <t xml:space="preserve">: N/A
</t>
    </r>
    <r>
      <rPr>
        <b/>
        <sz val="10"/>
        <rFont val="Arial"/>
        <family val="2"/>
      </rPr>
      <t>Substitution:</t>
    </r>
    <r>
      <rPr>
        <sz val="9"/>
        <rFont val="Arial"/>
        <family val="2"/>
      </rPr>
      <t xml:space="preserve"> N/A 
</t>
    </r>
    <r>
      <rPr>
        <b/>
        <sz val="10"/>
        <rFont val="Arial"/>
        <family val="2"/>
      </rPr>
      <t>Engineering controls</t>
    </r>
    <r>
      <rPr>
        <sz val="9"/>
        <rFont val="Arial"/>
        <family val="2"/>
      </rPr>
      <t xml:space="preserve">: N/A 
</t>
    </r>
    <r>
      <rPr>
        <b/>
        <sz val="10"/>
        <rFont val="Arial"/>
        <family val="2"/>
      </rPr>
      <t>Administrative controls</t>
    </r>
    <r>
      <rPr>
        <sz val="9"/>
        <rFont val="Arial"/>
        <family val="2"/>
      </rPr>
      <t xml:space="preserve">: Trained snake handlers;
Awareness training on how to react when faced with wild animals, bees etc                  
Fence off animals and prevent contact with workers;
Do not feed animals;
Site specific SHE induction;   
 ;          
</t>
    </r>
  </si>
  <si>
    <r>
      <rPr>
        <b/>
        <sz val="10"/>
        <rFont val="Arial"/>
        <family val="2"/>
      </rPr>
      <t>Elimination</t>
    </r>
    <r>
      <rPr>
        <sz val="9"/>
        <rFont val="Arial"/>
        <family val="2"/>
      </rPr>
      <t xml:space="preserve">: N/A
</t>
    </r>
    <r>
      <rPr>
        <b/>
        <sz val="10"/>
        <rFont val="Arial"/>
        <family val="2"/>
      </rPr>
      <t>Substitution:</t>
    </r>
    <r>
      <rPr>
        <sz val="9"/>
        <rFont val="Arial"/>
        <family val="2"/>
      </rPr>
      <t xml:space="preserve"> N/A 
</t>
    </r>
    <r>
      <rPr>
        <b/>
        <sz val="10"/>
        <rFont val="Arial"/>
        <family val="2"/>
      </rPr>
      <t>Engineering controls</t>
    </r>
    <r>
      <rPr>
        <sz val="9"/>
        <rFont val="Arial"/>
        <family val="2"/>
      </rPr>
      <t xml:space="preserve">: N/A 
</t>
    </r>
    <r>
      <rPr>
        <b/>
        <sz val="10"/>
        <rFont val="Arial"/>
        <family val="2"/>
      </rPr>
      <t>Administrative controls</t>
    </r>
    <r>
      <rPr>
        <sz val="9"/>
        <rFont val="Arial"/>
        <family val="2"/>
      </rPr>
      <t xml:space="preserve">: Remove obstacles on the surface;  Awareness training during safety inductions and toolbox talks.         
</t>
    </r>
  </si>
  <si>
    <r>
      <rPr>
        <b/>
        <sz val="10"/>
        <rFont val="Arial"/>
        <family val="2"/>
      </rPr>
      <t>Elimination</t>
    </r>
    <r>
      <rPr>
        <sz val="9"/>
        <rFont val="Arial"/>
        <family val="2"/>
      </rPr>
      <t xml:space="preserve">: N/A
</t>
    </r>
    <r>
      <rPr>
        <b/>
        <sz val="10"/>
        <rFont val="Arial"/>
        <family val="2"/>
      </rPr>
      <t>Substitution:</t>
    </r>
    <r>
      <rPr>
        <sz val="9"/>
        <rFont val="Arial"/>
        <family val="2"/>
      </rPr>
      <t xml:space="preserve"> N/A 
</t>
    </r>
    <r>
      <rPr>
        <b/>
        <sz val="10"/>
        <rFont val="Arial"/>
        <family val="2"/>
      </rPr>
      <t>Engineering controls</t>
    </r>
    <r>
      <rPr>
        <sz val="9"/>
        <rFont val="Arial"/>
        <family val="2"/>
      </rPr>
      <t xml:space="preserve">: N/A 
</t>
    </r>
    <r>
      <rPr>
        <b/>
        <sz val="10"/>
        <rFont val="Arial"/>
        <family val="2"/>
      </rPr>
      <t>Administrative controls</t>
    </r>
    <r>
      <rPr>
        <sz val="9"/>
        <rFont val="Arial"/>
        <family val="2"/>
      </rPr>
      <t xml:space="preserve">: Trained operators;                    All machinery properly maintained;     
Supervision;         Safe work procedures, and communicate to all employees.
PPE: Hearing, hand and respiratory protection       
</t>
    </r>
  </si>
  <si>
    <t>Inadequate training and supervision;                                       Lack of concentration;                          Failure to demarcate walk areas
Failure to appoint signal persons</t>
  </si>
  <si>
    <t xml:space="preserve">Bush clearing team;
Visitors
</t>
  </si>
  <si>
    <r>
      <rPr>
        <b/>
        <sz val="10"/>
        <rFont val="Arial"/>
        <family val="2"/>
      </rPr>
      <t>Elimination</t>
    </r>
    <r>
      <rPr>
        <sz val="9"/>
        <rFont val="Arial"/>
        <family val="2"/>
      </rPr>
      <t xml:space="preserve">: N/A
</t>
    </r>
    <r>
      <rPr>
        <b/>
        <sz val="10"/>
        <rFont val="Arial"/>
        <family val="2"/>
      </rPr>
      <t>Substitution:</t>
    </r>
    <r>
      <rPr>
        <sz val="9"/>
        <rFont val="Arial"/>
        <family val="2"/>
      </rPr>
      <t xml:space="preserve"> N/A 
</t>
    </r>
    <r>
      <rPr>
        <b/>
        <sz val="10"/>
        <rFont val="Arial"/>
        <family val="2"/>
      </rPr>
      <t>Engineering controls</t>
    </r>
    <r>
      <rPr>
        <sz val="9"/>
        <rFont val="Arial"/>
        <family val="2"/>
      </rPr>
      <t xml:space="preserve">: N/A 
</t>
    </r>
    <r>
      <rPr>
        <b/>
        <sz val="10"/>
        <rFont val="Arial"/>
        <family val="2"/>
      </rPr>
      <t>Administrative controls</t>
    </r>
    <r>
      <rPr>
        <sz val="9"/>
        <rFont val="Arial"/>
        <family val="2"/>
      </rPr>
      <t xml:space="preserve">: Trained operators; shall be trained; 
Site specific traffic plan; 
Trained flagmen;
PPE: High visibility vests.      
</t>
    </r>
  </si>
  <si>
    <r>
      <rPr>
        <b/>
        <sz val="10"/>
        <rFont val="Arial"/>
        <family val="2"/>
      </rPr>
      <t>Elimination</t>
    </r>
    <r>
      <rPr>
        <sz val="9"/>
        <rFont val="Arial"/>
        <family val="2"/>
      </rPr>
      <t xml:space="preserve">: N/A
</t>
    </r>
    <r>
      <rPr>
        <b/>
        <sz val="10"/>
        <rFont val="Arial"/>
        <family val="2"/>
      </rPr>
      <t>Substitution</t>
    </r>
    <r>
      <rPr>
        <sz val="9"/>
        <rFont val="Arial"/>
        <family val="2"/>
      </rPr>
      <t xml:space="preserve">: N/A 
</t>
    </r>
    <r>
      <rPr>
        <b/>
        <sz val="10"/>
        <rFont val="Arial"/>
        <family val="2"/>
      </rPr>
      <t>Engineering controls</t>
    </r>
    <r>
      <rPr>
        <sz val="9"/>
        <rFont val="Arial"/>
        <family val="2"/>
      </rPr>
      <t xml:space="preserve">: N/A 
</t>
    </r>
    <r>
      <rPr>
        <b/>
        <sz val="10"/>
        <rFont val="Arial"/>
        <family val="2"/>
      </rPr>
      <t>Administrative controls</t>
    </r>
    <r>
      <rPr>
        <sz val="9"/>
        <rFont val="Arial"/>
        <family val="2"/>
      </rPr>
      <t xml:space="preserve">: Trained snake handlers;
Awareness training on how to react when faced with wild animals, bees etc                  
Fence off animals and prevent contact with workers;
Do not feed animals;
Site specific SHE induction;
</t>
    </r>
    <r>
      <rPr>
        <b/>
        <sz val="10"/>
        <rFont val="Arial"/>
        <family val="2"/>
      </rPr>
      <t>PPE</t>
    </r>
    <r>
      <rPr>
        <sz val="9"/>
        <rFont val="Arial"/>
        <family val="2"/>
      </rPr>
      <t>: None   
Awareness training;          
Induction training;                         Appointment of trained snake handlers;                                   Awareness training on how to react when faced with wild animals;    
Fence off animals and prevent contact with workers</t>
    </r>
  </si>
  <si>
    <t xml:space="preserve">                                           
LTI</t>
  </si>
  <si>
    <r>
      <rPr>
        <b/>
        <sz val="10"/>
        <rFont val="Arial"/>
        <family val="2"/>
      </rPr>
      <t>Elimination</t>
    </r>
    <r>
      <rPr>
        <sz val="9"/>
        <rFont val="Arial"/>
        <family val="2"/>
      </rPr>
      <t xml:space="preserve">: N/A
</t>
    </r>
    <r>
      <rPr>
        <b/>
        <sz val="10"/>
        <rFont val="Arial"/>
        <family val="2"/>
      </rPr>
      <t>Substitution</t>
    </r>
    <r>
      <rPr>
        <sz val="9"/>
        <rFont val="Arial"/>
        <family val="2"/>
      </rPr>
      <t xml:space="preserve">: N/A 
</t>
    </r>
    <r>
      <rPr>
        <b/>
        <sz val="10"/>
        <rFont val="Arial"/>
        <family val="2"/>
      </rPr>
      <t>Engineering controls</t>
    </r>
    <r>
      <rPr>
        <sz val="9"/>
        <rFont val="Arial"/>
        <family val="2"/>
      </rPr>
      <t xml:space="preserve">: N/A 
</t>
    </r>
    <r>
      <rPr>
        <b/>
        <sz val="10"/>
        <rFont val="Arial"/>
        <family val="2"/>
      </rPr>
      <t>Administrative controls</t>
    </r>
    <r>
      <rPr>
        <sz val="9"/>
        <rFont val="Arial"/>
        <family val="2"/>
      </rPr>
      <t xml:space="preserve">: Soil nomination to ensure to ensure excavation is stable;
Method Statement / TRMSCAAC Line construction manual
Supervision and trained workers
</t>
    </r>
    <r>
      <rPr>
        <b/>
        <sz val="10"/>
        <rFont val="Arial"/>
        <family val="2"/>
      </rPr>
      <t>PPE</t>
    </r>
    <r>
      <rPr>
        <sz val="9"/>
        <rFont val="Arial"/>
        <family val="2"/>
      </rPr>
      <t xml:space="preserve">: None   
</t>
    </r>
  </si>
  <si>
    <r>
      <rPr>
        <b/>
        <sz val="10"/>
        <rFont val="Arial"/>
        <family val="2"/>
      </rPr>
      <t>Elimination</t>
    </r>
    <r>
      <rPr>
        <sz val="9"/>
        <rFont val="Arial"/>
        <family val="2"/>
      </rPr>
      <t xml:space="preserve">: N/A
</t>
    </r>
    <r>
      <rPr>
        <b/>
        <sz val="10"/>
        <rFont val="Arial"/>
        <family val="2"/>
      </rPr>
      <t>Substitution</t>
    </r>
    <r>
      <rPr>
        <sz val="9"/>
        <rFont val="Arial"/>
        <family val="2"/>
      </rPr>
      <t xml:space="preserve">: N/A 
</t>
    </r>
    <r>
      <rPr>
        <b/>
        <sz val="10"/>
        <rFont val="Arial"/>
        <family val="2"/>
      </rPr>
      <t>Engineering controls</t>
    </r>
    <r>
      <rPr>
        <sz val="9"/>
        <rFont val="Arial"/>
        <family val="2"/>
      </rPr>
      <t xml:space="preserve">: N/A 
</t>
    </r>
    <r>
      <rPr>
        <b/>
        <sz val="10"/>
        <rFont val="Arial"/>
        <family val="2"/>
      </rPr>
      <t>Administrative controls</t>
    </r>
    <r>
      <rPr>
        <sz val="9"/>
        <rFont val="Arial"/>
        <family val="2"/>
      </rPr>
      <t xml:space="preserve">: Barricades to prevent people and animals from falling onto excavation.
Method Statement / TRMSCAAC Line construction manual
Supervision and trained workers
</t>
    </r>
    <r>
      <rPr>
        <b/>
        <sz val="10"/>
        <rFont val="Arial"/>
        <family val="2"/>
      </rPr>
      <t>PPE</t>
    </r>
    <r>
      <rPr>
        <sz val="9"/>
        <rFont val="Arial"/>
        <family val="2"/>
      </rPr>
      <t xml:space="preserve">: None   
</t>
    </r>
  </si>
  <si>
    <r>
      <rPr>
        <b/>
        <sz val="10"/>
        <rFont val="Arial"/>
        <family val="2"/>
      </rPr>
      <t>Elimination</t>
    </r>
    <r>
      <rPr>
        <sz val="9"/>
        <rFont val="Arial"/>
        <family val="2"/>
      </rPr>
      <t xml:space="preserve">: N/A
</t>
    </r>
    <r>
      <rPr>
        <b/>
        <sz val="10"/>
        <rFont val="Arial"/>
        <family val="2"/>
      </rPr>
      <t>Substitution</t>
    </r>
    <r>
      <rPr>
        <sz val="9"/>
        <rFont val="Arial"/>
        <family val="2"/>
      </rPr>
      <t xml:space="preserve">: N/A 
</t>
    </r>
    <r>
      <rPr>
        <b/>
        <sz val="10"/>
        <rFont val="Arial"/>
        <family val="2"/>
      </rPr>
      <t>Engineering controls</t>
    </r>
    <r>
      <rPr>
        <sz val="9"/>
        <rFont val="Arial"/>
        <family val="2"/>
      </rPr>
      <t xml:space="preserve">: N/A 
</t>
    </r>
    <r>
      <rPr>
        <b/>
        <sz val="10"/>
        <rFont val="Arial"/>
        <family val="2"/>
      </rPr>
      <t>Administrative controls</t>
    </r>
    <r>
      <rPr>
        <sz val="9"/>
        <rFont val="Arial"/>
        <family val="2"/>
      </rPr>
      <t xml:space="preserve">: Awareness training during induction;                          Appointment of trained snake handlers;                                  Awareness training on how to react when faced with wild animals;    Fence off animals and prevent contact with workers
Supervision and trained workers
</t>
    </r>
    <r>
      <rPr>
        <b/>
        <sz val="10"/>
        <rFont val="Arial"/>
        <family val="2"/>
      </rPr>
      <t>PPE</t>
    </r>
    <r>
      <rPr>
        <sz val="9"/>
        <rFont val="Arial"/>
        <family val="2"/>
      </rPr>
      <t xml:space="preserve">: None   
</t>
    </r>
  </si>
  <si>
    <r>
      <rPr>
        <b/>
        <sz val="10"/>
        <rFont val="Arial"/>
        <family val="2"/>
      </rPr>
      <t>Elimination</t>
    </r>
    <r>
      <rPr>
        <sz val="9"/>
        <rFont val="Arial"/>
        <family val="2"/>
      </rPr>
      <t xml:space="preserve">: N/A
</t>
    </r>
    <r>
      <rPr>
        <b/>
        <sz val="10"/>
        <rFont val="Arial"/>
        <family val="2"/>
      </rPr>
      <t>Substitution</t>
    </r>
    <r>
      <rPr>
        <sz val="9"/>
        <rFont val="Arial"/>
        <family val="2"/>
      </rPr>
      <t xml:space="preserve">: N/A 
</t>
    </r>
    <r>
      <rPr>
        <b/>
        <sz val="10"/>
        <rFont val="Arial"/>
        <family val="2"/>
      </rPr>
      <t>Engineering controls</t>
    </r>
    <r>
      <rPr>
        <sz val="9"/>
        <rFont val="Arial"/>
        <family val="2"/>
      </rPr>
      <t xml:space="preserve">: Adequate machine guarding;          
</t>
    </r>
    <r>
      <rPr>
        <b/>
        <sz val="10"/>
        <rFont val="Arial"/>
        <family val="2"/>
      </rPr>
      <t>Administrative controls</t>
    </r>
    <r>
      <rPr>
        <sz val="9"/>
        <rFont val="Arial"/>
        <family val="2"/>
      </rPr>
      <t xml:space="preserve">: Training of batch plant operator;  Supervision; Safe work procedures; warning signs.  
</t>
    </r>
    <r>
      <rPr>
        <b/>
        <sz val="10"/>
        <rFont val="Arial"/>
        <family val="2"/>
      </rPr>
      <t>PPE</t>
    </r>
    <r>
      <rPr>
        <sz val="9"/>
        <rFont val="Arial"/>
        <family val="2"/>
      </rPr>
      <t xml:space="preserve">: None   
</t>
    </r>
  </si>
  <si>
    <r>
      <rPr>
        <b/>
        <sz val="10"/>
        <rFont val="Arial"/>
        <family val="2"/>
      </rPr>
      <t>Elimination</t>
    </r>
    <r>
      <rPr>
        <sz val="9"/>
        <rFont val="Arial"/>
        <family val="2"/>
      </rPr>
      <t xml:space="preserve">: N/A
</t>
    </r>
    <r>
      <rPr>
        <b/>
        <sz val="10"/>
        <rFont val="Arial"/>
        <family val="2"/>
      </rPr>
      <t>Substitution</t>
    </r>
    <r>
      <rPr>
        <sz val="9"/>
        <rFont val="Arial"/>
        <family val="2"/>
      </rPr>
      <t xml:space="preserve">: N/A 
</t>
    </r>
    <r>
      <rPr>
        <b/>
        <sz val="10"/>
        <rFont val="Arial"/>
        <family val="2"/>
      </rPr>
      <t>Engineering controls</t>
    </r>
    <r>
      <rPr>
        <sz val="9"/>
        <rFont val="Arial"/>
        <family val="2"/>
      </rPr>
      <t xml:space="preserve">: N/A          
</t>
    </r>
    <r>
      <rPr>
        <b/>
        <sz val="10"/>
        <rFont val="Arial"/>
        <family val="2"/>
      </rPr>
      <t>Administrative controls</t>
    </r>
    <r>
      <rPr>
        <sz val="9"/>
        <rFont val="Arial"/>
        <family val="2"/>
      </rPr>
      <t xml:space="preserve">: Competent batch plant operator;  Supervision; Safe work procedures; warning signs.  
</t>
    </r>
    <r>
      <rPr>
        <b/>
        <sz val="10"/>
        <rFont val="Arial"/>
        <family val="2"/>
      </rPr>
      <t>PPE</t>
    </r>
    <r>
      <rPr>
        <sz val="9"/>
        <rFont val="Arial"/>
        <family val="2"/>
      </rPr>
      <t xml:space="preserve">: Persons mixing concrete to use proper PPE including gumboots safety gogggles, long PVC gloves, respiratory protection etc  
</t>
    </r>
  </si>
  <si>
    <r>
      <rPr>
        <b/>
        <sz val="10"/>
        <rFont val="Arial"/>
        <family val="2"/>
      </rPr>
      <t>Elimination</t>
    </r>
    <r>
      <rPr>
        <sz val="9"/>
        <rFont val="Arial"/>
        <family val="2"/>
      </rPr>
      <t xml:space="preserve">: N/A
</t>
    </r>
    <r>
      <rPr>
        <b/>
        <sz val="10"/>
        <rFont val="Arial"/>
        <family val="2"/>
      </rPr>
      <t>Substitution</t>
    </r>
    <r>
      <rPr>
        <sz val="9"/>
        <rFont val="Arial"/>
        <family val="2"/>
      </rPr>
      <t xml:space="preserve">: N/A 
</t>
    </r>
    <r>
      <rPr>
        <b/>
        <sz val="10"/>
        <rFont val="Arial"/>
        <family val="2"/>
      </rPr>
      <t>Engineering controls</t>
    </r>
    <r>
      <rPr>
        <sz val="9"/>
        <rFont val="Arial"/>
        <family val="2"/>
      </rPr>
      <t xml:space="preserve">: N/A          
</t>
    </r>
    <r>
      <rPr>
        <b/>
        <sz val="10"/>
        <rFont val="Arial"/>
        <family val="2"/>
      </rPr>
      <t>Administrative controls</t>
    </r>
    <r>
      <rPr>
        <sz val="9"/>
        <rFont val="Arial"/>
        <family val="2"/>
      </rPr>
      <t xml:space="preserve">: Competent batch plant operator;  Supervision; Safe work procedures; warning signs.  Awareness training on correct lifting techniques; Job rotation and work rest periods; Where feasible, provide mechanical means of lifting cement bags.
</t>
    </r>
    <r>
      <rPr>
        <b/>
        <sz val="10"/>
        <rFont val="Arial"/>
        <family val="2"/>
      </rPr>
      <t>PPE</t>
    </r>
    <r>
      <rPr>
        <sz val="9"/>
        <rFont val="Arial"/>
        <family val="2"/>
      </rPr>
      <t xml:space="preserve">: N/A  
</t>
    </r>
  </si>
  <si>
    <t xml:space="preserve">Concrete mixing;                                                 </t>
  </si>
  <si>
    <t xml:space="preserve">Inadequate risk assessment and Safe Work Procedure;                                    
Inadequate training and supervision;                                                                         Inadequate PPE.
</t>
  </si>
  <si>
    <r>
      <rPr>
        <b/>
        <sz val="10"/>
        <rFont val="Arial"/>
        <family val="2"/>
      </rPr>
      <t>Elimination</t>
    </r>
    <r>
      <rPr>
        <sz val="9"/>
        <rFont val="Arial"/>
        <family val="2"/>
      </rPr>
      <t xml:space="preserve">: N/A
</t>
    </r>
    <r>
      <rPr>
        <b/>
        <sz val="10"/>
        <rFont val="Arial"/>
        <family val="2"/>
      </rPr>
      <t>Substitution</t>
    </r>
    <r>
      <rPr>
        <sz val="9"/>
        <rFont val="Arial"/>
        <family val="2"/>
      </rPr>
      <t xml:space="preserve">: N/A 
</t>
    </r>
    <r>
      <rPr>
        <b/>
        <sz val="10"/>
        <rFont val="Arial"/>
        <family val="2"/>
      </rPr>
      <t>Engineering controls</t>
    </r>
    <r>
      <rPr>
        <sz val="9"/>
        <rFont val="Arial"/>
        <family val="2"/>
      </rPr>
      <t xml:space="preserve">: N/A          
</t>
    </r>
    <r>
      <rPr>
        <b/>
        <sz val="10"/>
        <rFont val="Arial"/>
        <family val="2"/>
      </rPr>
      <t>Administrative controls</t>
    </r>
    <r>
      <rPr>
        <sz val="9"/>
        <rFont val="Arial"/>
        <family val="2"/>
      </rPr>
      <t xml:space="preserve">: Competent batch plant operator;  Supervision; Safe work procedures; warning signs; Job rotation and work rest periods;                                                    
</t>
    </r>
    <r>
      <rPr>
        <b/>
        <sz val="10"/>
        <rFont val="Arial"/>
        <family val="2"/>
      </rPr>
      <t>PPE</t>
    </r>
    <r>
      <rPr>
        <sz val="9"/>
        <rFont val="Arial"/>
        <family val="2"/>
      </rPr>
      <t xml:space="preserve">: Includes gumboots, safety gogggles, long PVC gloves, respiratory protection etc;  
</t>
    </r>
  </si>
  <si>
    <t>Inferior Concrete (not according to specification)</t>
  </si>
  <si>
    <t>Weak structure support; 
Foundation failure;</t>
  </si>
  <si>
    <t>Inadequate supervision;                                  Failure to conduct slab test on concrete to determine if concrete is according to requirements.</t>
  </si>
  <si>
    <r>
      <rPr>
        <b/>
        <sz val="10"/>
        <rFont val="Arial"/>
        <family val="2"/>
      </rPr>
      <t>Elimination</t>
    </r>
    <r>
      <rPr>
        <sz val="9"/>
        <rFont val="Arial"/>
        <family val="2"/>
      </rPr>
      <t xml:space="preserve">: N/A
</t>
    </r>
    <r>
      <rPr>
        <b/>
        <sz val="10"/>
        <rFont val="Arial"/>
        <family val="2"/>
      </rPr>
      <t>Substitution</t>
    </r>
    <r>
      <rPr>
        <sz val="9"/>
        <rFont val="Arial"/>
        <family val="2"/>
      </rPr>
      <t xml:space="preserve">: N/A 
</t>
    </r>
    <r>
      <rPr>
        <b/>
        <sz val="10"/>
        <rFont val="Arial"/>
        <family val="2"/>
      </rPr>
      <t>Engineering controls</t>
    </r>
    <r>
      <rPr>
        <sz val="9"/>
        <rFont val="Arial"/>
        <family val="2"/>
      </rPr>
      <t xml:space="preserve">: N/A          
</t>
    </r>
    <r>
      <rPr>
        <b/>
        <sz val="10"/>
        <rFont val="Arial"/>
        <family val="2"/>
      </rPr>
      <t>Administrative controls</t>
    </r>
    <r>
      <rPr>
        <sz val="9"/>
        <rFont val="Arial"/>
        <family val="2"/>
      </rPr>
      <t xml:space="preserve">:  Supervision; Safe work procedures; warning signs; 
Eskom Procedure 240-47172520 "The design and construction of overhead power lines', Section Section 6.3.3 which deals with foundations for concrete or steel poles.                                                    
</t>
    </r>
    <r>
      <rPr>
        <b/>
        <sz val="10"/>
        <rFont val="Arial"/>
        <family val="2"/>
      </rPr>
      <t>PPE</t>
    </r>
    <r>
      <rPr>
        <sz val="9"/>
        <rFont val="Arial"/>
        <family val="2"/>
      </rPr>
      <t xml:space="preserve">: N/A
</t>
    </r>
  </si>
  <si>
    <t xml:space="preserve">Foundation (Incorrect setting of) </t>
  </si>
  <si>
    <t xml:space="preserve">Inadequate supervision;                                  Lack of knowledge in operating setting equipment.        </t>
  </si>
  <si>
    <r>
      <rPr>
        <b/>
        <sz val="10"/>
        <rFont val="Arial"/>
        <family val="2"/>
      </rPr>
      <t>Elimination</t>
    </r>
    <r>
      <rPr>
        <sz val="9"/>
        <rFont val="Arial"/>
        <family val="2"/>
      </rPr>
      <t xml:space="preserve">: N/A
</t>
    </r>
    <r>
      <rPr>
        <b/>
        <sz val="10"/>
        <rFont val="Arial"/>
        <family val="2"/>
      </rPr>
      <t>Substitution</t>
    </r>
    <r>
      <rPr>
        <sz val="9"/>
        <rFont val="Arial"/>
        <family val="2"/>
      </rPr>
      <t xml:space="preserve">: N/A 
</t>
    </r>
    <r>
      <rPr>
        <b/>
        <sz val="10"/>
        <rFont val="Arial"/>
        <family val="2"/>
      </rPr>
      <t>Engineering controls</t>
    </r>
    <r>
      <rPr>
        <sz val="9"/>
        <rFont val="Arial"/>
        <family val="2"/>
      </rPr>
      <t xml:space="preserve">: N/A          
</t>
    </r>
    <r>
      <rPr>
        <b/>
        <sz val="10"/>
        <rFont val="Arial"/>
        <family val="2"/>
      </rPr>
      <t>Administrative controls</t>
    </r>
    <r>
      <rPr>
        <sz val="9"/>
        <rFont val="Arial"/>
        <family val="2"/>
      </rPr>
      <t xml:space="preserve">:  Supervision; Safe work procedures; warning signs; 
Eskom Procedure 240-47172520 "The design and construction of overhead power lines', Section Section 6.3.3 which deals with foundations for concrete or steel poles;
Employees trained in operating setting equipment.                                                    
</t>
    </r>
    <r>
      <rPr>
        <b/>
        <sz val="10"/>
        <rFont val="Arial"/>
        <family val="2"/>
      </rPr>
      <t>PPE</t>
    </r>
    <r>
      <rPr>
        <sz val="9"/>
        <rFont val="Arial"/>
        <family val="2"/>
      </rPr>
      <t xml:space="preserve">: N/A
</t>
    </r>
  </si>
  <si>
    <t>Blasting</t>
  </si>
  <si>
    <t>Flying blasted material (rocks etc)</t>
  </si>
  <si>
    <t xml:space="preserve">Failure to use the services of a competent service provider for blasting, and appoint competent and certificated person;        Failure by Contrator / blasting service provider to determine the danger area, as well as authorised entry / exit points;                   Failure to ensure that the safe distances are applied for the relevant explosive category;  </t>
  </si>
  <si>
    <r>
      <rPr>
        <b/>
        <sz val="10"/>
        <rFont val="Arial"/>
        <family val="2"/>
      </rPr>
      <t>Elimination</t>
    </r>
    <r>
      <rPr>
        <sz val="9"/>
        <rFont val="Arial"/>
        <family val="2"/>
      </rPr>
      <t xml:space="preserve">: N/A
</t>
    </r>
    <r>
      <rPr>
        <b/>
        <sz val="10"/>
        <rFont val="Arial"/>
        <family val="2"/>
      </rPr>
      <t>Substitution</t>
    </r>
    <r>
      <rPr>
        <sz val="9"/>
        <rFont val="Arial"/>
        <family val="2"/>
      </rPr>
      <t xml:space="preserve">: N/A 
</t>
    </r>
    <r>
      <rPr>
        <b/>
        <sz val="10"/>
        <rFont val="Arial"/>
        <family val="2"/>
      </rPr>
      <t>Engineering controls</t>
    </r>
    <r>
      <rPr>
        <sz val="9"/>
        <rFont val="Arial"/>
        <family val="2"/>
      </rPr>
      <t xml:space="preserve">: N/A          
</t>
    </r>
    <r>
      <rPr>
        <b/>
        <sz val="10"/>
        <rFont val="Arial"/>
        <family val="2"/>
      </rPr>
      <t>Administrative controls</t>
    </r>
    <r>
      <rPr>
        <sz val="9"/>
        <rFont val="Arial"/>
        <family val="2"/>
      </rPr>
      <t xml:space="preserve">:  Competent Contractor / blasting service provider shall determine the danger area, as well as authorised entry / exit points;                                             Contractor to ensure that the safe distances are applied for the relevant explosive category;    Compliance with Explosives Regulations 6, 11 and 12                                                             
</t>
    </r>
    <r>
      <rPr>
        <b/>
        <sz val="10"/>
        <rFont val="Arial"/>
        <family val="2"/>
      </rPr>
      <t>PPE</t>
    </r>
    <r>
      <rPr>
        <sz val="9"/>
        <rFont val="Arial"/>
        <family val="2"/>
      </rPr>
      <t xml:space="preserve">: N/A
</t>
    </r>
  </si>
  <si>
    <t>1.1</t>
  </si>
  <si>
    <t>1.2</t>
  </si>
  <si>
    <t>2.1</t>
  </si>
  <si>
    <t>2.2</t>
  </si>
  <si>
    <t>2.3</t>
  </si>
  <si>
    <t>2.4</t>
  </si>
  <si>
    <t>2.5</t>
  </si>
  <si>
    <t>2.6</t>
  </si>
  <si>
    <t>3.1</t>
  </si>
  <si>
    <t>3.2</t>
  </si>
  <si>
    <t>3.3</t>
  </si>
  <si>
    <t>4.1</t>
  </si>
  <si>
    <t>4.2</t>
  </si>
  <si>
    <t>4.3</t>
  </si>
  <si>
    <t>5.1</t>
  </si>
  <si>
    <t>5.2</t>
  </si>
  <si>
    <t>5.3</t>
  </si>
  <si>
    <t>6.1</t>
  </si>
  <si>
    <t>7.1</t>
  </si>
  <si>
    <t>7.2</t>
  </si>
  <si>
    <t>7.3</t>
  </si>
  <si>
    <t>7.4</t>
  </si>
  <si>
    <t>7.5</t>
  </si>
  <si>
    <t>7.6</t>
  </si>
  <si>
    <t>7.7</t>
  </si>
  <si>
    <t>7.8</t>
  </si>
  <si>
    <t>8.1</t>
  </si>
  <si>
    <t>8.2</t>
  </si>
  <si>
    <t>8.3</t>
  </si>
  <si>
    <t>8.4</t>
  </si>
  <si>
    <t>Elevated position</t>
  </si>
  <si>
    <t>8.5</t>
  </si>
  <si>
    <t>8.6</t>
  </si>
  <si>
    <t>9.1</t>
  </si>
  <si>
    <t>9.2</t>
  </si>
  <si>
    <t>10.1</t>
  </si>
  <si>
    <t>10.2</t>
  </si>
  <si>
    <t>10.3</t>
  </si>
  <si>
    <t>10.4</t>
  </si>
  <si>
    <t>10.5</t>
  </si>
  <si>
    <t>10.6</t>
  </si>
  <si>
    <t>10.7</t>
  </si>
  <si>
    <t>10.8</t>
  </si>
  <si>
    <t>10.9</t>
  </si>
  <si>
    <t>10.10</t>
  </si>
  <si>
    <t>10.11</t>
  </si>
  <si>
    <t>10.12</t>
  </si>
  <si>
    <t>10.13</t>
  </si>
  <si>
    <t>11.1</t>
  </si>
  <si>
    <t>11.2</t>
  </si>
  <si>
    <t>11.3</t>
  </si>
  <si>
    <t>11.4</t>
  </si>
  <si>
    <t>12.1</t>
  </si>
  <si>
    <t>12.2</t>
  </si>
  <si>
    <t>12.3</t>
  </si>
  <si>
    <t>12.4</t>
  </si>
  <si>
    <t>12.5</t>
  </si>
  <si>
    <t>13.1</t>
  </si>
  <si>
    <t>14.1</t>
  </si>
  <si>
    <t>14.2</t>
  </si>
  <si>
    <t>14.3</t>
  </si>
  <si>
    <t>14.4</t>
  </si>
  <si>
    <t>15.1</t>
  </si>
  <si>
    <t>15.2</t>
  </si>
  <si>
    <t>15.3</t>
  </si>
  <si>
    <t>15.4</t>
  </si>
  <si>
    <t>15.5</t>
  </si>
  <si>
    <t>15.6</t>
  </si>
  <si>
    <t>15.7</t>
  </si>
  <si>
    <t>15.8</t>
  </si>
  <si>
    <t>16.1</t>
  </si>
  <si>
    <t>16.2</t>
  </si>
  <si>
    <t>16.3</t>
  </si>
  <si>
    <t>16.4</t>
  </si>
  <si>
    <t>16.5</t>
  </si>
  <si>
    <t>16.6</t>
  </si>
  <si>
    <t>17.1</t>
  </si>
  <si>
    <t>17.2</t>
  </si>
  <si>
    <t>17.3</t>
  </si>
  <si>
    <t>17.4</t>
  </si>
  <si>
    <t>18.1</t>
  </si>
  <si>
    <t>18.2</t>
  </si>
  <si>
    <t>19.1</t>
  </si>
  <si>
    <t>19.2</t>
  </si>
  <si>
    <t>Failed shackle leading to crane toppling                                      Lifting Equipment failure leading to injuries</t>
  </si>
  <si>
    <t>Incorrect tonnage use i.e shackles for lifting towers                                 Use of defective lifting equipment;                          
Incorrect and unapproved rigging and lifting methods;                            Failure to maintain, and inspect by approved service providers; 
Failure to inspect by the user (rigger);
deviating from the standards.</t>
  </si>
  <si>
    <t>Failure to identify correct anchor points;
Not following procedure (e.g Abseiling);
Underlying medical condition;
Failure to secure proprely / hook up at heights( persons and objects);                            
Inadequate WAH training ; securing both hooks and hoisting on a non-secure bracing.</t>
  </si>
  <si>
    <t>Training of snake handlers;
Awareness training on biological hazards</t>
  </si>
  <si>
    <t>Awareness training</t>
  </si>
  <si>
    <t>Training;
Supervision;
Inspection of lifting tackle as specified</t>
  </si>
  <si>
    <t>Awareness training during induction and ongoing basis</t>
  </si>
  <si>
    <t>Awareness training on ergonomics;
Supervision</t>
  </si>
  <si>
    <t>Failure to observe clearamces; Inadequate supervision;
Inadequate/Incorrect earthing technique; 
Lack of trainng on electrocution;</t>
  </si>
  <si>
    <t>Supervisor shall ensure that the safety clearances are observed as per Electrical Machinery Regulations 19 &amp; 21;                                Eskom Procedure "Operating Regulations for High Voltage Systems (ORHVS)-32-846" Section 5.03.6.3 (Work in close proximity to live conductors / apparatus);                                       Supervisors shall be trained in the Eskom ORHVS (see above).At the onset, it should clearly be understood whether the erection of
H-Poles should be undertaken under dead or live conditions. If work is undertaken under dead conditions then appropriate measures such are
earthing should also be installed to keep equipment dead. In the exceptional instance when work is undertaken during live conditions or
close to #live# lines then ac omprehensive risk identification and mitigation process must be in place.</t>
  </si>
  <si>
    <t>Training;
Competent supervision;
Communication with public, traffic authorities</t>
  </si>
  <si>
    <t>Awareness training;
Supervision</t>
  </si>
  <si>
    <t>Awareness training on COVID 19</t>
  </si>
  <si>
    <t>Transmission Projects Delivery 
BRA for Transmission Line Construction Rev 5_Peninsula CLN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</si>
</sst>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2" x14ac:knownFonts="1">
    <font>
      <sz val="11"/>
      <color theme="1"/>
      <name val="Calibri"/>
      <family val="2"/>
      <scheme val="minor"/>
    </font>
    <font>
      <sz val="9"/>
      <name val="Arial"/>
      <family val="2"/>
    </font>
    <font>
      <b/>
      <sz val="9"/>
      <name val="Arial"/>
      <family val="2"/>
    </font>
    <font>
      <b/>
      <sz val="12"/>
      <name val="Arial"/>
      <family val="2"/>
    </font>
    <font>
      <sz val="10"/>
      <name val="Arial"/>
      <family val="2"/>
    </font>
    <font>
      <sz val="8"/>
      <name val="Arial"/>
      <family val="2"/>
    </font>
    <font>
      <b/>
      <sz val="10"/>
      <name val="Arial"/>
      <family val="2"/>
    </font>
    <font>
      <sz val="10"/>
      <name val="Arial"/>
      <family val="2"/>
    </font>
    <font>
      <b/>
      <sz val="8"/>
      <name val="Arial"/>
      <family val="2"/>
    </font>
    <font>
      <u/>
      <sz val="8"/>
      <name val="Arial"/>
      <family val="2"/>
    </font>
    <font>
      <b/>
      <sz val="11"/>
      <color theme="1"/>
      <name val="Calibri"/>
      <family val="2"/>
      <scheme val="minor"/>
    </font>
    <font>
      <sz val="11"/>
      <color theme="1"/>
      <name val="Arial Narrow"/>
      <family val="2"/>
    </font>
    <font>
      <b/>
      <i/>
      <sz val="10"/>
      <color theme="1"/>
      <name val="Arial Narrow"/>
      <family val="2"/>
    </font>
    <font>
      <b/>
      <sz val="10"/>
      <color theme="1"/>
      <name val="Arial Narrow"/>
      <family val="2"/>
    </font>
    <font>
      <b/>
      <i/>
      <sz val="11"/>
      <color theme="1"/>
      <name val="Arial Narrow"/>
      <family val="2"/>
    </font>
    <font>
      <b/>
      <sz val="14"/>
      <color theme="1"/>
      <name val="Calibri"/>
      <family val="2"/>
      <scheme val="minor"/>
    </font>
    <font>
      <b/>
      <sz val="11"/>
      <color theme="1"/>
      <name val="Arial Narrow"/>
      <family val="2"/>
    </font>
    <font>
      <b/>
      <sz val="16"/>
      <color theme="1"/>
      <name val="Arial Narrow"/>
      <family val="2"/>
    </font>
    <font>
      <sz val="20"/>
      <color theme="1"/>
      <name val="Arial Narrow"/>
      <family val="2"/>
    </font>
    <font>
      <b/>
      <u/>
      <sz val="16"/>
      <name val="Arial"/>
      <family val="2"/>
    </font>
    <font>
      <b/>
      <i/>
      <sz val="11"/>
      <name val="Arial"/>
      <family val="2"/>
    </font>
    <font>
      <sz val="8"/>
      <color theme="1"/>
      <name val="Calibri"/>
      <family val="2"/>
      <scheme val="minor"/>
    </font>
    <font>
      <b/>
      <i/>
      <sz val="8"/>
      <color theme="1"/>
      <name val="Arial Narrow"/>
      <family val="2"/>
    </font>
    <font>
      <b/>
      <sz val="8"/>
      <color theme="1"/>
      <name val="Arial Narrow"/>
      <family val="2"/>
    </font>
    <font>
      <b/>
      <i/>
      <sz val="8"/>
      <name val="Arial"/>
      <family val="2"/>
    </font>
    <font>
      <b/>
      <sz val="11"/>
      <color theme="1"/>
      <name val="Arial"/>
      <family val="2"/>
    </font>
    <font>
      <sz val="11"/>
      <color theme="1"/>
      <name val="Arial"/>
      <family val="2"/>
    </font>
    <font>
      <b/>
      <sz val="10"/>
      <color theme="1"/>
      <name val="Arial"/>
      <family val="2"/>
    </font>
    <font>
      <sz val="10"/>
      <color theme="1"/>
      <name val="Arial"/>
      <family val="2"/>
    </font>
    <font>
      <sz val="9"/>
      <color theme="1"/>
      <name val="Arial"/>
      <family val="2"/>
    </font>
    <font>
      <sz val="9"/>
      <color theme="1"/>
      <name val="Wingdings"/>
      <charset val="2"/>
    </font>
    <font>
      <sz val="9"/>
      <color theme="1"/>
      <name val="Times New Roman"/>
      <family val="1"/>
    </font>
    <font>
      <b/>
      <i/>
      <sz val="15"/>
      <color theme="1"/>
      <name val="Arial"/>
      <family val="2"/>
    </font>
    <font>
      <b/>
      <sz val="15"/>
      <color theme="1"/>
      <name val="Arial"/>
      <family val="2"/>
    </font>
    <font>
      <sz val="15"/>
      <color theme="1"/>
      <name val="Arial"/>
      <family val="2"/>
    </font>
    <font>
      <b/>
      <sz val="20"/>
      <color theme="1"/>
      <name val="Calibri"/>
      <family val="2"/>
      <scheme val="minor"/>
    </font>
    <font>
      <b/>
      <sz val="11"/>
      <name val="Arial"/>
      <family val="2"/>
    </font>
    <font>
      <b/>
      <sz val="8"/>
      <color theme="1"/>
      <name val="Calibri"/>
      <family val="2"/>
      <scheme val="minor"/>
    </font>
    <font>
      <sz val="10"/>
      <color rgb="FFFF0000"/>
      <name val="Arial"/>
      <family val="2"/>
    </font>
    <font>
      <sz val="10"/>
      <name val="Arial"/>
      <family val="2"/>
      <charset val="1"/>
    </font>
    <font>
      <sz val="11"/>
      <name val="Arial"/>
      <family val="2"/>
    </font>
    <font>
      <sz val="10"/>
      <color theme="1" tint="0.249977111117893"/>
      <name val="Arial"/>
      <family val="2"/>
    </font>
    <font>
      <sz val="11"/>
      <color indexed="8"/>
      <name val="Calibri"/>
      <family val="2"/>
      <charset val="1"/>
    </font>
    <font>
      <sz val="9"/>
      <color rgb="FFFF0000"/>
      <name val="Arial"/>
      <family val="2"/>
    </font>
    <font>
      <sz val="11"/>
      <color rgb="FF1F497D"/>
      <name val="Calibri"/>
      <family val="2"/>
      <scheme val="minor"/>
    </font>
    <font>
      <sz val="11"/>
      <name val="Calibri"/>
      <family val="2"/>
      <scheme val="minor"/>
    </font>
    <font>
      <sz val="12"/>
      <name val="Arial"/>
      <family val="2"/>
    </font>
    <font>
      <sz val="14"/>
      <name val="Arial"/>
      <family val="2"/>
    </font>
    <font>
      <sz val="8"/>
      <color rgb="FFFF0000"/>
      <name val="Arial"/>
      <family val="2"/>
    </font>
    <font>
      <sz val="11"/>
      <color rgb="FFFF0000"/>
      <name val="Calibri"/>
      <family val="2"/>
      <scheme val="minor"/>
    </font>
    <font>
      <sz val="10"/>
      <color theme="1"/>
      <name val="Calibri"/>
      <family val="2"/>
      <scheme val="minor"/>
    </font>
    <font>
      <sz val="8"/>
      <name val="Calibri"/>
      <family val="2"/>
      <scheme val="minor"/>
    </font>
  </fonts>
  <fills count="26">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0" tint="-0.34998626667073579"/>
        <bgColor indexed="64"/>
      </patternFill>
    </fill>
    <fill>
      <patternFill patternType="solid">
        <fgColor rgb="FFCCFFFF"/>
        <bgColor indexed="64"/>
      </patternFill>
    </fill>
    <fill>
      <patternFill patternType="solid">
        <fgColor rgb="FFFFCCFF"/>
        <bgColor indexed="64"/>
      </patternFill>
    </fill>
    <fill>
      <patternFill patternType="solid">
        <fgColor rgb="FFFFFFCC"/>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rgb="FFC0C0C0"/>
        <bgColor indexed="64"/>
      </patternFill>
    </fill>
    <fill>
      <patternFill patternType="solid">
        <fgColor rgb="FF008080"/>
        <bgColor indexed="64"/>
      </patternFill>
    </fill>
    <fill>
      <patternFill patternType="solid">
        <fgColor rgb="FFFF0000"/>
        <bgColor indexed="64"/>
      </patternFill>
    </fill>
    <fill>
      <patternFill patternType="solid">
        <fgColor rgb="FF008000"/>
        <bgColor indexed="64"/>
      </patternFill>
    </fill>
    <fill>
      <patternFill patternType="solid">
        <fgColor rgb="FFFFFFFF"/>
        <bgColor indexed="64"/>
      </patternFill>
    </fill>
    <fill>
      <patternFill patternType="solid">
        <fgColor rgb="FFD9D9D9"/>
        <bgColor indexed="64"/>
      </patternFill>
    </fill>
    <fill>
      <patternFill patternType="solid">
        <fgColor indexed="22"/>
        <bgColor indexed="64"/>
      </patternFill>
    </fill>
    <fill>
      <patternFill patternType="solid">
        <fgColor indexed="10"/>
        <bgColor indexed="64"/>
      </patternFill>
    </fill>
    <fill>
      <patternFill patternType="solid">
        <fgColor rgb="FF00B050"/>
        <bgColor indexed="64"/>
      </patternFill>
    </fill>
    <fill>
      <patternFill patternType="solid">
        <fgColor theme="0" tint="-0.249977111117893"/>
        <bgColor indexed="64"/>
      </patternFill>
    </fill>
    <fill>
      <patternFill patternType="solid">
        <fgColor rgb="FFA6A6A6"/>
        <bgColor indexed="64"/>
      </patternFill>
    </fill>
    <fill>
      <patternFill patternType="solid">
        <fgColor rgb="FFFFC000"/>
        <bgColor indexed="64"/>
      </patternFill>
    </fill>
    <fill>
      <patternFill patternType="solid">
        <fgColor rgb="FF0070C0"/>
        <bgColor indexed="64"/>
      </patternFill>
    </fill>
    <fill>
      <patternFill patternType="solid">
        <fgColor theme="6" tint="0.79998168889431442"/>
        <bgColor indexed="43"/>
      </patternFill>
    </fill>
    <fill>
      <patternFill patternType="solid">
        <fgColor theme="4" tint="-0.249977111117893"/>
        <bgColor indexed="64"/>
      </patternFill>
    </fill>
    <fill>
      <patternFill patternType="solid">
        <fgColor theme="6" tint="0.79998168889431442"/>
        <bgColor indexed="34"/>
      </patternFill>
    </fill>
  </fills>
  <borders count="38">
    <border>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right style="thin">
        <color indexed="64"/>
      </right>
      <top style="medium">
        <color indexed="64"/>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right/>
      <top/>
      <bottom style="medium">
        <color indexed="64"/>
      </bottom>
      <diagonal/>
    </border>
    <border>
      <left/>
      <right style="thin">
        <color indexed="64"/>
      </right>
      <top/>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top style="thin">
        <color indexed="64"/>
      </top>
      <bottom/>
      <diagonal/>
    </border>
    <border>
      <left style="medium">
        <color indexed="64"/>
      </left>
      <right/>
      <top style="medium">
        <color indexed="64"/>
      </top>
      <bottom/>
      <diagonal/>
    </border>
    <border>
      <left style="medium">
        <color indexed="64"/>
      </left>
      <right/>
      <top style="thin">
        <color indexed="64"/>
      </top>
      <bottom/>
      <diagonal/>
    </border>
    <border>
      <left style="thin">
        <color indexed="8"/>
      </left>
      <right style="thin">
        <color indexed="8"/>
      </right>
      <top style="thin">
        <color indexed="8"/>
      </top>
      <bottom style="thin">
        <color indexed="8"/>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4">
    <xf numFmtId="0" fontId="0" fillId="0" borderId="0"/>
    <xf numFmtId="0" fontId="4" fillId="0" borderId="0"/>
    <xf numFmtId="0" fontId="42" fillId="0" borderId="0"/>
    <xf numFmtId="0" fontId="7" fillId="0" borderId="0"/>
  </cellStyleXfs>
  <cellXfs count="295">
    <xf numFmtId="0" fontId="0" fillId="0" borderId="0" xfId="0"/>
    <xf numFmtId="0" fontId="0" fillId="3" borderId="0" xfId="0" applyFill="1"/>
    <xf numFmtId="0" fontId="0" fillId="2" borderId="0" xfId="0" applyFill="1"/>
    <xf numFmtId="0" fontId="7" fillId="9" borderId="4" xfId="1" applyFont="1" applyFill="1" applyBorder="1" applyAlignment="1">
      <alignment horizontal="center" vertical="center" wrapText="1"/>
    </xf>
    <xf numFmtId="0" fontId="6" fillId="9" borderId="4" xfId="1" applyFont="1" applyFill="1" applyBorder="1" applyAlignment="1">
      <alignment horizontal="center" vertical="center" wrapText="1"/>
    </xf>
    <xf numFmtId="0" fontId="5" fillId="9" borderId="4" xfId="1" applyFont="1" applyFill="1" applyBorder="1" applyAlignment="1">
      <alignment horizontal="center" vertical="center" wrapText="1"/>
    </xf>
    <xf numFmtId="0" fontId="0" fillId="9" borderId="4" xfId="0" applyFill="1" applyBorder="1" applyAlignment="1">
      <alignment wrapText="1"/>
    </xf>
    <xf numFmtId="0" fontId="12" fillId="0" borderId="21" xfId="0" applyFont="1" applyBorder="1" applyAlignment="1">
      <alignment horizontal="center" vertical="center" wrapText="1"/>
    </xf>
    <xf numFmtId="0" fontId="13" fillId="11" borderId="21" xfId="0" applyFont="1" applyFill="1" applyBorder="1" applyAlignment="1">
      <alignment horizontal="center" vertical="center" wrapText="1"/>
    </xf>
    <xf numFmtId="0" fontId="13" fillId="3" borderId="21" xfId="0" applyFont="1" applyFill="1" applyBorder="1" applyAlignment="1">
      <alignment horizontal="center" vertical="center" wrapText="1"/>
    </xf>
    <xf numFmtId="0" fontId="13" fillId="12" borderId="21" xfId="0" applyFont="1" applyFill="1" applyBorder="1" applyAlignment="1">
      <alignment horizontal="center" vertical="center" wrapText="1"/>
    </xf>
    <xf numFmtId="0" fontId="13" fillId="13" borderId="21" xfId="0" applyFont="1" applyFill="1" applyBorder="1" applyAlignment="1">
      <alignment horizontal="center" vertical="center" wrapText="1"/>
    </xf>
    <xf numFmtId="0" fontId="11" fillId="0" borderId="0" xfId="0" applyFont="1" applyAlignment="1">
      <alignment horizontal="center" vertical="center" wrapText="1"/>
    </xf>
    <xf numFmtId="0" fontId="11" fillId="0" borderId="22" xfId="0" applyFont="1" applyBorder="1" applyAlignment="1">
      <alignment horizontal="center" vertical="center" wrapText="1"/>
    </xf>
    <xf numFmtId="0" fontId="14" fillId="0" borderId="21" xfId="0" applyFont="1" applyBorder="1" applyAlignment="1">
      <alignment horizontal="left" vertical="center" wrapText="1" indent="4"/>
    </xf>
    <xf numFmtId="0" fontId="15" fillId="0" borderId="0" xfId="0" applyFont="1"/>
    <xf numFmtId="0" fontId="16" fillId="0" borderId="17" xfId="0" applyFont="1" applyBorder="1" applyAlignment="1">
      <alignment vertical="center" wrapText="1"/>
    </xf>
    <xf numFmtId="0" fontId="16" fillId="0" borderId="6" xfId="0" applyFont="1" applyBorder="1" applyAlignment="1">
      <alignment horizontal="center" vertical="center" wrapText="1"/>
    </xf>
    <xf numFmtId="0" fontId="16" fillId="0" borderId="20" xfId="0" applyFont="1" applyBorder="1" applyAlignment="1">
      <alignment horizontal="center" vertical="center" wrapText="1"/>
    </xf>
    <xf numFmtId="0" fontId="16" fillId="0" borderId="21" xfId="0" applyFont="1" applyBorder="1" applyAlignment="1">
      <alignment horizontal="justify" vertical="center" wrapText="1"/>
    </xf>
    <xf numFmtId="0" fontId="11" fillId="0" borderId="20" xfId="0" applyFont="1" applyBorder="1" applyAlignment="1">
      <alignment horizontal="center" vertical="center" wrapText="1"/>
    </xf>
    <xf numFmtId="0" fontId="11" fillId="0" borderId="21" xfId="0" applyFont="1" applyBorder="1" applyAlignment="1">
      <alignment horizontal="justify" vertical="center" wrapText="1"/>
    </xf>
    <xf numFmtId="0" fontId="20" fillId="0" borderId="20" xfId="0" applyFont="1" applyBorder="1" applyAlignment="1">
      <alignment horizontal="center" vertical="center" wrapText="1"/>
    </xf>
    <xf numFmtId="0" fontId="7" fillId="0" borderId="21" xfId="0" applyFont="1" applyBorder="1" applyAlignment="1">
      <alignment horizontal="left" vertical="top" wrapText="1"/>
    </xf>
    <xf numFmtId="0" fontId="6" fillId="16" borderId="6" xfId="0" applyFont="1" applyFill="1" applyBorder="1" applyAlignment="1">
      <alignment wrapText="1"/>
    </xf>
    <xf numFmtId="0" fontId="21" fillId="2" borderId="0" xfId="0" applyFont="1" applyFill="1"/>
    <xf numFmtId="0" fontId="21" fillId="0" borderId="0" xfId="0" applyFont="1"/>
    <xf numFmtId="0" fontId="22" fillId="0" borderId="6" xfId="0" applyFont="1" applyBorder="1" applyAlignment="1">
      <alignment horizontal="center" vertical="center" wrapText="1"/>
    </xf>
    <xf numFmtId="0" fontId="23" fillId="11" borderId="6" xfId="0" applyFont="1" applyFill="1" applyBorder="1" applyAlignment="1">
      <alignment horizontal="center" vertical="center" wrapText="1"/>
    </xf>
    <xf numFmtId="0" fontId="23" fillId="3" borderId="6" xfId="0" applyFont="1" applyFill="1" applyBorder="1" applyAlignment="1">
      <alignment horizontal="center" vertical="center" wrapText="1"/>
    </xf>
    <xf numFmtId="0" fontId="23" fillId="12" borderId="6" xfId="0" applyFont="1" applyFill="1" applyBorder="1" applyAlignment="1">
      <alignment horizontal="center" vertical="center" wrapText="1"/>
    </xf>
    <xf numFmtId="0" fontId="6" fillId="17" borderId="4" xfId="0" applyFont="1" applyFill="1" applyBorder="1" applyAlignment="1">
      <alignment horizontal="center"/>
    </xf>
    <xf numFmtId="0" fontId="0" fillId="0" borderId="4" xfId="0" applyBorder="1"/>
    <xf numFmtId="0" fontId="5" fillId="6" borderId="25" xfId="1" applyFont="1" applyFill="1" applyBorder="1" applyAlignment="1">
      <alignment horizontal="center" vertical="center" wrapText="1"/>
    </xf>
    <xf numFmtId="0" fontId="5" fillId="7" borderId="25" xfId="1" applyFont="1" applyFill="1" applyBorder="1" applyAlignment="1">
      <alignment horizontal="center" vertical="center" wrapText="1"/>
    </xf>
    <xf numFmtId="0" fontId="5" fillId="7" borderId="26" xfId="1" applyFont="1" applyFill="1" applyBorder="1" applyAlignment="1">
      <alignment horizontal="center" vertical="center" wrapText="1"/>
    </xf>
    <xf numFmtId="0" fontId="5" fillId="7" borderId="28" xfId="1" applyFont="1" applyFill="1" applyBorder="1" applyAlignment="1">
      <alignment horizontal="left" vertical="center" wrapText="1"/>
    </xf>
    <xf numFmtId="0" fontId="5" fillId="7" borderId="0" xfId="1" applyFont="1" applyFill="1" applyBorder="1" applyAlignment="1">
      <alignment horizontal="center" vertical="center" wrapText="1"/>
    </xf>
    <xf numFmtId="0" fontId="5" fillId="7" borderId="28" xfId="1" applyFont="1" applyFill="1" applyBorder="1" applyAlignment="1">
      <alignment horizontal="center" vertical="center" wrapText="1"/>
    </xf>
    <xf numFmtId="0" fontId="5" fillId="7" borderId="29" xfId="1" applyFont="1" applyFill="1" applyBorder="1" applyAlignment="1">
      <alignment horizontal="center" vertical="center" wrapText="1"/>
    </xf>
    <xf numFmtId="0" fontId="8" fillId="9" borderId="28" xfId="1" applyFont="1" applyFill="1" applyBorder="1" applyAlignment="1">
      <alignment horizontal="center" vertical="center" wrapText="1"/>
    </xf>
    <xf numFmtId="0" fontId="5" fillId="9" borderId="26" xfId="1" applyFont="1" applyFill="1" applyBorder="1" applyAlignment="1">
      <alignment horizontal="left" vertical="center" wrapText="1"/>
    </xf>
    <xf numFmtId="0" fontId="5" fillId="9" borderId="28" xfId="1" applyFont="1" applyFill="1" applyBorder="1" applyAlignment="1">
      <alignment horizontal="center" vertical="center" wrapText="1"/>
    </xf>
    <xf numFmtId="0" fontId="5" fillId="8" borderId="25" xfId="1" applyFont="1" applyFill="1" applyBorder="1" applyAlignment="1">
      <alignment horizontal="center" vertical="center" wrapText="1"/>
    </xf>
    <xf numFmtId="0" fontId="5" fillId="8" borderId="26" xfId="1" applyFont="1" applyFill="1" applyBorder="1" applyAlignment="1">
      <alignment horizontal="center" vertical="center" wrapText="1"/>
    </xf>
    <xf numFmtId="0" fontId="5" fillId="8" borderId="28" xfId="1" applyFont="1" applyFill="1" applyBorder="1" applyAlignment="1">
      <alignment horizontal="center" vertical="center" wrapText="1"/>
    </xf>
    <xf numFmtId="0" fontId="5" fillId="7" borderId="27" xfId="1" applyFont="1" applyFill="1" applyBorder="1" applyAlignment="1">
      <alignment horizontal="center" vertical="center" textRotation="90" wrapText="1"/>
    </xf>
    <xf numFmtId="0" fontId="1" fillId="7" borderId="28" xfId="1" applyFont="1" applyFill="1" applyBorder="1" applyAlignment="1">
      <alignment horizontal="center" vertical="center" textRotation="90" wrapText="1"/>
    </xf>
    <xf numFmtId="0" fontId="24" fillId="6" borderId="13" xfId="1" applyFont="1" applyFill="1" applyBorder="1" applyAlignment="1">
      <alignment horizontal="center" vertical="center" wrapText="1"/>
    </xf>
    <xf numFmtId="0" fontId="24" fillId="7" borderId="8" xfId="1" applyFont="1" applyFill="1" applyBorder="1" applyAlignment="1">
      <alignment horizontal="center" vertical="center" wrapText="1"/>
    </xf>
    <xf numFmtId="0" fontId="24" fillId="7" borderId="13" xfId="1" applyFont="1" applyFill="1" applyBorder="1" applyAlignment="1">
      <alignment horizontal="center" vertical="center" wrapText="1"/>
    </xf>
    <xf numFmtId="0" fontId="24" fillId="7" borderId="7" xfId="1" applyFont="1" applyFill="1" applyBorder="1" applyAlignment="1">
      <alignment horizontal="center" vertical="center" wrapText="1"/>
    </xf>
    <xf numFmtId="0" fontId="24" fillId="7" borderId="12" xfId="1" applyFont="1" applyFill="1" applyBorder="1" applyAlignment="1">
      <alignment horizontal="center" vertical="center" wrapText="1"/>
    </xf>
    <xf numFmtId="0" fontId="24" fillId="9" borderId="9" xfId="1" applyFont="1" applyFill="1" applyBorder="1" applyAlignment="1">
      <alignment horizontal="center" vertical="center" textRotation="90" wrapText="1"/>
    </xf>
    <xf numFmtId="0" fontId="24" fillId="9" borderId="7" xfId="1" applyFont="1" applyFill="1" applyBorder="1" applyAlignment="1">
      <alignment horizontal="center" vertical="center" wrapText="1"/>
    </xf>
    <xf numFmtId="0" fontId="24" fillId="8" borderId="13" xfId="1" applyFont="1" applyFill="1" applyBorder="1" applyAlignment="1">
      <alignment horizontal="center" vertical="center" wrapText="1"/>
    </xf>
    <xf numFmtId="0" fontId="24" fillId="8" borderId="8" xfId="1" applyFont="1" applyFill="1" applyBorder="1" applyAlignment="1">
      <alignment horizontal="center" vertical="center" wrapText="1"/>
    </xf>
    <xf numFmtId="0" fontId="24" fillId="8" borderId="7" xfId="1" applyFont="1" applyFill="1" applyBorder="1" applyAlignment="1">
      <alignment horizontal="center" vertical="center" wrapText="1"/>
    </xf>
    <xf numFmtId="0" fontId="0" fillId="0" borderId="0" xfId="0" applyBorder="1"/>
    <xf numFmtId="0" fontId="24" fillId="7" borderId="11" xfId="1" applyFont="1" applyFill="1" applyBorder="1" applyAlignment="1">
      <alignment horizontal="center" vertical="center" wrapText="1"/>
    </xf>
    <xf numFmtId="0" fontId="24" fillId="7" borderId="15" xfId="1" applyFont="1" applyFill="1" applyBorder="1" applyAlignment="1">
      <alignment vertical="center" wrapText="1"/>
    </xf>
    <xf numFmtId="0" fontId="24" fillId="7" borderId="10" xfId="1" applyFont="1" applyFill="1" applyBorder="1" applyAlignment="1">
      <alignment vertical="center" wrapText="1"/>
    </xf>
    <xf numFmtId="0" fontId="26" fillId="0" borderId="0" xfId="0" applyFont="1" applyAlignment="1">
      <alignment horizontal="justify" vertical="center" wrapText="1"/>
    </xf>
    <xf numFmtId="0" fontId="7" fillId="0" borderId="6" xfId="0" applyFont="1" applyBorder="1" applyAlignment="1">
      <alignment horizontal="left" vertical="top" wrapText="1"/>
    </xf>
    <xf numFmtId="0" fontId="7" fillId="0" borderId="0" xfId="0" applyFont="1" applyBorder="1" applyAlignment="1">
      <alignment horizontal="left" vertical="top" wrapText="1"/>
    </xf>
    <xf numFmtId="0" fontId="6" fillId="2" borderId="0" xfId="0" applyFont="1" applyFill="1" applyBorder="1" applyAlignment="1">
      <alignment horizontal="center" wrapText="1"/>
    </xf>
    <xf numFmtId="0" fontId="20" fillId="0" borderId="17" xfId="0" applyFont="1" applyBorder="1" applyAlignment="1">
      <alignment horizontal="center" vertical="center" wrapText="1"/>
    </xf>
    <xf numFmtId="0" fontId="26" fillId="0" borderId="22" xfId="0" applyFont="1" applyBorder="1" applyAlignment="1">
      <alignment horizontal="justify" vertical="center" wrapText="1"/>
    </xf>
    <xf numFmtId="0" fontId="27" fillId="14" borderId="17" xfId="0" applyFont="1" applyFill="1" applyBorder="1" applyAlignment="1">
      <alignment horizontal="justify" vertical="center" wrapText="1"/>
    </xf>
    <xf numFmtId="0" fontId="27" fillId="14" borderId="6" xfId="0" applyFont="1" applyFill="1" applyBorder="1" applyAlignment="1">
      <alignment horizontal="justify" vertical="center" wrapText="1"/>
    </xf>
    <xf numFmtId="0" fontId="27" fillId="15" borderId="20" xfId="0" applyFont="1" applyFill="1" applyBorder="1" applyAlignment="1">
      <alignment horizontal="justify" vertical="center" wrapText="1"/>
    </xf>
    <xf numFmtId="0" fontId="28" fillId="15" borderId="21" xfId="0" applyFont="1" applyFill="1" applyBorder="1" applyAlignment="1">
      <alignment horizontal="justify" vertical="center" wrapText="1"/>
    </xf>
    <xf numFmtId="0" fontId="27" fillId="15" borderId="21" xfId="0" applyFont="1" applyFill="1" applyBorder="1" applyAlignment="1">
      <alignment horizontal="justify" vertical="center" wrapText="1"/>
    </xf>
    <xf numFmtId="0" fontId="30" fillId="0" borderId="22" xfId="0" applyFont="1" applyBorder="1" applyAlignment="1">
      <alignment horizontal="justify" vertical="center" wrapText="1"/>
    </xf>
    <xf numFmtId="0" fontId="30" fillId="0" borderId="21" xfId="0" applyFont="1" applyBorder="1" applyAlignment="1">
      <alignment horizontal="justify" vertical="center" wrapText="1"/>
    </xf>
    <xf numFmtId="0" fontId="32" fillId="0" borderId="6" xfId="0" applyFont="1" applyBorder="1" applyAlignment="1">
      <alignment horizontal="center" vertical="center" wrapText="1"/>
    </xf>
    <xf numFmtId="0" fontId="33" fillId="12" borderId="6" xfId="0" applyFont="1" applyFill="1" applyBorder="1" applyAlignment="1">
      <alignment horizontal="center" vertical="center" wrapText="1"/>
    </xf>
    <xf numFmtId="0" fontId="32" fillId="0" borderId="21" xfId="0" applyFont="1" applyBorder="1" applyAlignment="1">
      <alignment horizontal="center" vertical="center" wrapText="1"/>
    </xf>
    <xf numFmtId="0" fontId="33" fillId="3" borderId="21" xfId="0" applyFont="1" applyFill="1" applyBorder="1" applyAlignment="1">
      <alignment horizontal="center" vertical="center" wrapText="1"/>
    </xf>
    <xf numFmtId="0" fontId="33" fillId="12" borderId="21" xfId="0" applyFont="1" applyFill="1" applyBorder="1" applyAlignment="1">
      <alignment horizontal="center" vertical="center" wrapText="1"/>
    </xf>
    <xf numFmtId="0" fontId="33" fillId="22" borderId="21" xfId="0" applyFont="1" applyFill="1" applyBorder="1" applyAlignment="1">
      <alignment horizontal="center" vertical="center" wrapText="1"/>
    </xf>
    <xf numFmtId="0" fontId="33" fillId="13" borderId="21" xfId="0" applyFont="1" applyFill="1" applyBorder="1" applyAlignment="1">
      <alignment horizontal="center" vertical="center" wrapText="1"/>
    </xf>
    <xf numFmtId="0" fontId="34" fillId="0" borderId="22" xfId="0" applyFont="1" applyBorder="1" applyAlignment="1">
      <alignment horizontal="justify" vertical="center" wrapText="1"/>
    </xf>
    <xf numFmtId="0" fontId="25" fillId="20" borderId="17" xfId="0" applyFont="1" applyFill="1" applyBorder="1" applyAlignment="1">
      <alignment horizontal="center" vertical="center" wrapText="1"/>
    </xf>
    <xf numFmtId="0" fontId="25" fillId="20" borderId="6" xfId="0" applyFont="1" applyFill="1" applyBorder="1" applyAlignment="1">
      <alignment horizontal="center" vertical="center" wrapText="1"/>
    </xf>
    <xf numFmtId="0" fontId="25" fillId="12" borderId="20" xfId="0" applyFont="1" applyFill="1" applyBorder="1" applyAlignment="1">
      <alignment horizontal="center" vertical="center" wrapText="1"/>
    </xf>
    <xf numFmtId="0" fontId="26" fillId="0" borderId="21" xfId="0" applyFont="1" applyBorder="1" applyAlignment="1">
      <alignment horizontal="center" vertical="center" wrapText="1"/>
    </xf>
    <xf numFmtId="0" fontId="25" fillId="21" borderId="20" xfId="0" applyFont="1" applyFill="1" applyBorder="1" applyAlignment="1">
      <alignment horizontal="center" vertical="center" wrapText="1"/>
    </xf>
    <xf numFmtId="0" fontId="25" fillId="22" borderId="20" xfId="0" applyFont="1" applyFill="1" applyBorder="1" applyAlignment="1">
      <alignment horizontal="center" vertical="center" wrapText="1"/>
    </xf>
    <xf numFmtId="0" fontId="25" fillId="18" borderId="20" xfId="0" applyFont="1" applyFill="1" applyBorder="1" applyAlignment="1">
      <alignment horizontal="center" vertical="center" wrapText="1"/>
    </xf>
    <xf numFmtId="0" fontId="3" fillId="5" borderId="4" xfId="1" applyFont="1" applyFill="1" applyBorder="1" applyAlignment="1">
      <alignment vertical="center" wrapText="1"/>
    </xf>
    <xf numFmtId="0" fontId="10" fillId="5" borderId="4" xfId="0" applyFont="1" applyFill="1" applyBorder="1" applyAlignment="1">
      <alignment wrapText="1"/>
    </xf>
    <xf numFmtId="0" fontId="36" fillId="5" borderId="4" xfId="1" applyFont="1" applyFill="1" applyBorder="1" applyAlignment="1">
      <alignment vertical="center" wrapText="1"/>
    </xf>
    <xf numFmtId="0" fontId="2" fillId="5" borderId="4" xfId="1" applyFont="1" applyFill="1" applyBorder="1" applyAlignment="1">
      <alignment horizontal="left" vertical="top" wrapText="1"/>
    </xf>
    <xf numFmtId="0" fontId="10" fillId="5" borderId="4" xfId="0" applyFont="1" applyFill="1" applyBorder="1" applyAlignment="1">
      <alignment vertical="top" wrapText="1"/>
    </xf>
    <xf numFmtId="0" fontId="0" fillId="5" borderId="4" xfId="0" applyFill="1" applyBorder="1"/>
    <xf numFmtId="0" fontId="24" fillId="9" borderId="8" xfId="1" applyFont="1" applyFill="1" applyBorder="1" applyAlignment="1" applyProtection="1">
      <alignment horizontal="center" vertical="center" wrapText="1"/>
    </xf>
    <xf numFmtId="0" fontId="5" fillId="7" borderId="29" xfId="1" applyFont="1" applyFill="1" applyBorder="1" applyAlignment="1">
      <alignment horizontal="left" vertical="center" wrapText="1"/>
    </xf>
    <xf numFmtId="0" fontId="10" fillId="0" borderId="4" xfId="0" applyFont="1" applyBorder="1"/>
    <xf numFmtId="0" fontId="37" fillId="0" borderId="4" xfId="0" applyFont="1" applyBorder="1"/>
    <xf numFmtId="0" fontId="6" fillId="16" borderId="33" xfId="0" applyFont="1" applyFill="1" applyBorder="1" applyAlignment="1">
      <alignment horizontal="left" wrapText="1"/>
    </xf>
    <xf numFmtId="0" fontId="20" fillId="0" borderId="18" xfId="0" applyFont="1" applyBorder="1" applyAlignment="1">
      <alignment horizontal="center" vertical="center" wrapText="1"/>
    </xf>
    <xf numFmtId="0" fontId="10" fillId="0" borderId="28" xfId="0" applyFont="1" applyBorder="1"/>
    <xf numFmtId="0" fontId="13" fillId="13" borderId="22" xfId="0" applyFont="1" applyFill="1" applyBorder="1" applyAlignment="1">
      <alignment horizontal="center" vertical="center" wrapText="1"/>
    </xf>
    <xf numFmtId="0" fontId="10" fillId="0" borderId="4" xfId="0" applyFont="1" applyFill="1" applyBorder="1"/>
    <xf numFmtId="0" fontId="5" fillId="9" borderId="3" xfId="1" applyFont="1" applyFill="1" applyBorder="1" applyAlignment="1">
      <alignment horizontal="center" vertical="center" wrapText="1"/>
    </xf>
    <xf numFmtId="0" fontId="0" fillId="9" borderId="3" xfId="0" applyFill="1" applyBorder="1" applyAlignment="1">
      <alignment wrapText="1"/>
    </xf>
    <xf numFmtId="0" fontId="0" fillId="2" borderId="0" xfId="0" applyFill="1" applyBorder="1"/>
    <xf numFmtId="17" fontId="5" fillId="2" borderId="31" xfId="1" applyNumberFormat="1" applyFont="1" applyFill="1" applyBorder="1" applyAlignment="1">
      <alignment horizontal="center" vertical="center" wrapText="1"/>
    </xf>
    <xf numFmtId="0" fontId="5" fillId="2" borderId="31" xfId="1" applyFont="1" applyFill="1" applyBorder="1" applyAlignment="1">
      <alignment horizontal="center" vertical="center" wrapText="1"/>
    </xf>
    <xf numFmtId="0" fontId="0" fillId="2" borderId="31" xfId="0" applyFill="1" applyBorder="1" applyAlignment="1">
      <alignment wrapText="1"/>
    </xf>
    <xf numFmtId="0" fontId="0" fillId="2" borderId="31" xfId="0" applyFill="1" applyBorder="1"/>
    <xf numFmtId="0" fontId="5" fillId="7" borderId="4" xfId="1" applyFont="1" applyFill="1" applyBorder="1" applyAlignment="1">
      <alignment horizontal="center" vertical="center" wrapText="1"/>
    </xf>
    <xf numFmtId="0" fontId="10" fillId="5" borderId="4" xfId="0" applyFont="1" applyFill="1" applyBorder="1" applyAlignment="1">
      <alignment horizontal="right" vertical="top"/>
    </xf>
    <xf numFmtId="0" fontId="10" fillId="5" borderId="4" xfId="0" applyFont="1" applyFill="1" applyBorder="1"/>
    <xf numFmtId="15" fontId="10" fillId="5" borderId="4" xfId="0" applyNumberFormat="1" applyFont="1" applyFill="1" applyBorder="1"/>
    <xf numFmtId="0" fontId="3" fillId="5" borderId="3" xfId="1" applyFont="1" applyFill="1" applyBorder="1" applyAlignment="1">
      <alignment vertical="center" wrapText="1"/>
    </xf>
    <xf numFmtId="0" fontId="3" fillId="5" borderId="2" xfId="1" applyFont="1" applyFill="1" applyBorder="1" applyAlignment="1">
      <alignment vertical="center" wrapText="1"/>
    </xf>
    <xf numFmtId="0" fontId="1" fillId="9" borderId="4" xfId="1" applyFont="1" applyFill="1" applyBorder="1" applyAlignment="1" applyProtection="1">
      <alignment horizontal="center" vertical="center" wrapText="1"/>
      <protection locked="0"/>
    </xf>
    <xf numFmtId="0" fontId="7" fillId="9" borderId="4" xfId="1" applyFont="1" applyFill="1" applyBorder="1" applyAlignment="1" applyProtection="1">
      <alignment horizontal="center" vertical="center" wrapText="1"/>
      <protection locked="0"/>
    </xf>
    <xf numFmtId="0" fontId="39" fillId="23" borderId="35" xfId="1" applyFont="1" applyFill="1" applyBorder="1" applyAlignment="1" applyProtection="1">
      <alignment horizontal="center" vertical="center" wrapText="1"/>
      <protection locked="0"/>
    </xf>
    <xf numFmtId="0" fontId="7" fillId="9" borderId="4" xfId="1" applyFont="1" applyFill="1" applyBorder="1" applyAlignment="1" applyProtection="1">
      <alignment horizontal="left" vertical="center" wrapText="1"/>
      <protection locked="0"/>
    </xf>
    <xf numFmtId="0" fontId="39" fillId="23" borderId="35" xfId="1" applyFont="1" applyFill="1" applyBorder="1" applyAlignment="1" applyProtection="1">
      <alignment horizontal="left" vertical="center" wrapText="1"/>
      <protection locked="0"/>
    </xf>
    <xf numFmtId="0" fontId="5" fillId="9" borderId="4" xfId="1" applyFont="1" applyFill="1" applyBorder="1" applyAlignment="1" applyProtection="1">
      <alignment horizontal="center" vertical="center" wrapText="1"/>
      <protection locked="0"/>
    </xf>
    <xf numFmtId="0" fontId="40" fillId="9" borderId="4" xfId="1" applyFont="1" applyFill="1" applyBorder="1" applyAlignment="1" applyProtection="1">
      <alignment horizontal="center" vertical="center" wrapText="1"/>
      <protection locked="0"/>
    </xf>
    <xf numFmtId="49" fontId="7" fillId="9" borderId="4" xfId="1" applyNumberFormat="1" applyFont="1" applyFill="1" applyBorder="1" applyAlignment="1" applyProtection="1">
      <alignment horizontal="left" vertical="center" wrapText="1"/>
      <protection locked="0"/>
    </xf>
    <xf numFmtId="49" fontId="1" fillId="9" borderId="4" xfId="1" applyNumberFormat="1" applyFont="1" applyFill="1" applyBorder="1" applyAlignment="1" applyProtection="1">
      <alignment horizontal="left" vertical="center" wrapText="1"/>
      <protection locked="0"/>
    </xf>
    <xf numFmtId="49" fontId="7" fillId="9" borderId="4" xfId="1" applyNumberFormat="1" applyFont="1" applyFill="1" applyBorder="1" applyAlignment="1" applyProtection="1">
      <alignment vertical="center" wrapText="1"/>
      <protection locked="0"/>
    </xf>
    <xf numFmtId="49" fontId="1" fillId="9" borderId="4" xfId="1" applyNumberFormat="1" applyFont="1" applyFill="1" applyBorder="1" applyAlignment="1" applyProtection="1">
      <alignment horizontal="center" vertical="center" wrapText="1"/>
      <protection locked="0"/>
    </xf>
    <xf numFmtId="0" fontId="7" fillId="9" borderId="28" xfId="1" applyFont="1" applyFill="1" applyBorder="1" applyAlignment="1" applyProtection="1">
      <alignment horizontal="left" vertical="center" wrapText="1"/>
    </xf>
    <xf numFmtId="0" fontId="7" fillId="9" borderId="28" xfId="1" applyFont="1" applyFill="1" applyBorder="1" applyAlignment="1" applyProtection="1">
      <alignment horizontal="center" vertical="center" wrapText="1"/>
    </xf>
    <xf numFmtId="49" fontId="7" fillId="9" borderId="4" xfId="1" applyNumberFormat="1" applyFont="1" applyFill="1" applyBorder="1" applyAlignment="1" applyProtection="1">
      <alignment horizontal="center" vertical="center" wrapText="1"/>
      <protection locked="0"/>
    </xf>
    <xf numFmtId="49" fontId="40" fillId="9" borderId="4" xfId="1" applyNumberFormat="1" applyFont="1" applyFill="1" applyBorder="1" applyAlignment="1" applyProtection="1">
      <alignment horizontal="center" vertical="center" wrapText="1"/>
      <protection locked="0"/>
    </xf>
    <xf numFmtId="49" fontId="39" fillId="23" borderId="35" xfId="1" applyNumberFormat="1" applyFont="1" applyFill="1" applyBorder="1" applyAlignment="1" applyProtection="1">
      <alignment horizontal="center" vertical="center" wrapText="1"/>
      <protection locked="0"/>
    </xf>
    <xf numFmtId="49" fontId="5" fillId="9" borderId="4" xfId="1" applyNumberFormat="1" applyFont="1" applyFill="1" applyBorder="1" applyAlignment="1" applyProtection="1">
      <alignment horizontal="center" vertical="center" wrapText="1"/>
      <protection locked="0"/>
    </xf>
    <xf numFmtId="0" fontId="28" fillId="9" borderId="4" xfId="0" applyFont="1" applyFill="1" applyBorder="1" applyAlignment="1" applyProtection="1">
      <alignment horizontal="center" vertical="center"/>
      <protection locked="0"/>
    </xf>
    <xf numFmtId="0" fontId="26" fillId="9" borderId="4" xfId="0" applyFont="1" applyFill="1" applyBorder="1" applyAlignment="1" applyProtection="1">
      <alignment horizontal="center" vertical="center"/>
      <protection locked="0"/>
    </xf>
    <xf numFmtId="0" fontId="26" fillId="9" borderId="0" xfId="0" applyFont="1" applyFill="1" applyAlignment="1" applyProtection="1">
      <alignment horizontal="center" vertical="center" wrapText="1"/>
      <protection locked="0"/>
    </xf>
    <xf numFmtId="0" fontId="28" fillId="9" borderId="4" xfId="0" applyFont="1" applyFill="1" applyBorder="1" applyAlignment="1" applyProtection="1">
      <alignment horizontal="center" vertical="center" wrapText="1"/>
      <protection locked="0"/>
    </xf>
    <xf numFmtId="0" fontId="39" fillId="23" borderId="35" xfId="2" applyFont="1" applyFill="1" applyBorder="1" applyAlignment="1" applyProtection="1">
      <alignment horizontal="left" vertical="center"/>
      <protection locked="0"/>
    </xf>
    <xf numFmtId="0" fontId="26" fillId="9" borderId="4" xfId="0" applyFont="1" applyFill="1" applyBorder="1" applyAlignment="1" applyProtection="1">
      <alignment horizontal="center" vertical="center" wrapText="1"/>
      <protection locked="0"/>
    </xf>
    <xf numFmtId="0" fontId="40" fillId="9" borderId="4" xfId="0" applyFont="1" applyFill="1" applyBorder="1" applyAlignment="1" applyProtection="1">
      <alignment horizontal="center" vertical="center" wrapText="1"/>
      <protection locked="0"/>
    </xf>
    <xf numFmtId="0" fontId="39" fillId="23" borderId="35" xfId="2" applyFont="1" applyFill="1" applyBorder="1" applyAlignment="1" applyProtection="1">
      <alignment horizontal="center" vertical="center" wrapText="1"/>
      <protection locked="0"/>
    </xf>
    <xf numFmtId="0" fontId="5" fillId="3" borderId="4" xfId="1" applyFont="1" applyFill="1" applyBorder="1" applyAlignment="1" applyProtection="1">
      <alignment horizontal="center" vertical="center" wrapText="1"/>
      <protection locked="0"/>
    </xf>
    <xf numFmtId="0" fontId="5" fillId="22" borderId="4" xfId="1" applyFont="1" applyFill="1" applyBorder="1" applyAlignment="1" applyProtection="1">
      <alignment horizontal="center" vertical="center" wrapText="1"/>
      <protection locked="0"/>
    </xf>
    <xf numFmtId="0" fontId="5" fillId="24" borderId="4" xfId="1" applyFont="1" applyFill="1" applyBorder="1" applyAlignment="1" applyProtection="1">
      <alignment horizontal="center" vertical="center" wrapText="1"/>
      <protection locked="0"/>
    </xf>
    <xf numFmtId="0" fontId="40" fillId="3" borderId="4" xfId="1" applyFont="1" applyFill="1" applyBorder="1" applyAlignment="1" applyProtection="1">
      <alignment horizontal="center" vertical="center" wrapText="1"/>
      <protection locked="0"/>
    </xf>
    <xf numFmtId="0" fontId="39" fillId="25" borderId="35" xfId="1" applyFont="1" applyFill="1" applyBorder="1" applyAlignment="1" applyProtection="1">
      <alignment horizontal="center" vertical="center" wrapText="1"/>
      <protection locked="0"/>
    </xf>
    <xf numFmtId="0" fontId="5" fillId="2" borderId="4" xfId="1" applyFont="1" applyFill="1" applyBorder="1" applyAlignment="1" applyProtection="1">
      <alignment horizontal="center" vertical="center" wrapText="1"/>
      <protection locked="0"/>
    </xf>
    <xf numFmtId="0" fontId="6" fillId="9" borderId="4" xfId="1" applyFont="1" applyFill="1" applyBorder="1" applyAlignment="1" applyProtection="1">
      <alignment horizontal="center" vertical="center" wrapText="1"/>
      <protection locked="0"/>
    </xf>
    <xf numFmtId="0" fontId="7" fillId="9" borderId="4" xfId="1" applyFont="1" applyFill="1" applyBorder="1" applyAlignment="1" applyProtection="1">
      <alignment vertical="center" wrapText="1"/>
      <protection locked="0"/>
    </xf>
    <xf numFmtId="0" fontId="28" fillId="9" borderId="4" xfId="0" applyFont="1" applyFill="1" applyBorder="1" applyAlignment="1" applyProtection="1">
      <alignment vertical="center" wrapText="1"/>
      <protection locked="0"/>
    </xf>
    <xf numFmtId="0" fontId="7" fillId="9" borderId="4" xfId="0" applyFont="1" applyFill="1" applyBorder="1" applyAlignment="1" applyProtection="1">
      <alignment vertical="center" wrapText="1"/>
      <protection locked="0"/>
    </xf>
    <xf numFmtId="0" fontId="26" fillId="9" borderId="4" xfId="0" applyFont="1" applyFill="1" applyBorder="1" applyAlignment="1" applyProtection="1">
      <alignment vertical="center" wrapText="1"/>
      <protection locked="0"/>
    </xf>
    <xf numFmtId="0" fontId="40" fillId="9" borderId="4" xfId="0" applyFont="1" applyFill="1" applyBorder="1" applyAlignment="1" applyProtection="1">
      <alignment vertical="center" wrapText="1"/>
      <protection locked="0"/>
    </xf>
    <xf numFmtId="0" fontId="1" fillId="9" borderId="4" xfId="1" applyFont="1" applyFill="1" applyBorder="1" applyAlignment="1">
      <alignment horizontal="center" vertical="center" wrapText="1"/>
    </xf>
    <xf numFmtId="0" fontId="1" fillId="9" borderId="4" xfId="1" applyFont="1" applyFill="1" applyBorder="1" applyAlignment="1" applyProtection="1">
      <alignment horizontal="left" vertical="center" wrapText="1"/>
      <protection locked="0"/>
    </xf>
    <xf numFmtId="0" fontId="29" fillId="9" borderId="4" xfId="0" applyFont="1" applyFill="1" applyBorder="1" applyAlignment="1" applyProtection="1">
      <alignment horizontal="left" vertical="center" wrapText="1"/>
      <protection locked="0"/>
    </xf>
    <xf numFmtId="0" fontId="1" fillId="23" borderId="35" xfId="2" applyFont="1" applyFill="1" applyBorder="1" applyAlignment="1" applyProtection="1">
      <alignment horizontal="left" vertical="center" wrapText="1"/>
      <protection locked="0"/>
    </xf>
    <xf numFmtId="17" fontId="2" fillId="5" borderId="4" xfId="1" applyNumberFormat="1" applyFont="1" applyFill="1" applyBorder="1" applyAlignment="1">
      <alignment horizontal="left" vertical="top" wrapText="1"/>
    </xf>
    <xf numFmtId="0" fontId="0" fillId="9" borderId="4" xfId="0" applyFill="1" applyBorder="1" applyAlignment="1">
      <alignment vertical="center" wrapText="1"/>
    </xf>
    <xf numFmtId="0" fontId="1" fillId="9" borderId="4" xfId="1" applyFont="1" applyFill="1" applyBorder="1" applyAlignment="1">
      <alignment horizontal="left" vertical="center" wrapText="1"/>
    </xf>
    <xf numFmtId="0" fontId="44" fillId="0" borderId="0" xfId="0" applyFont="1" applyAlignment="1">
      <alignment horizontal="right"/>
    </xf>
    <xf numFmtId="0" fontId="5" fillId="3" borderId="4" xfId="1" applyFont="1" applyFill="1" applyBorder="1" applyAlignment="1">
      <alignment horizontal="center" vertical="center" wrapText="1"/>
    </xf>
    <xf numFmtId="0" fontId="1" fillId="3" borderId="4" xfId="1" applyFont="1" applyFill="1" applyBorder="1" applyAlignment="1">
      <alignment horizontal="center" vertical="center" wrapText="1"/>
    </xf>
    <xf numFmtId="0" fontId="2" fillId="3" borderId="4" xfId="1" applyFont="1" applyFill="1" applyBorder="1" applyAlignment="1">
      <alignment horizontal="center" vertical="center" wrapText="1"/>
    </xf>
    <xf numFmtId="0" fontId="0" fillId="3" borderId="4" xfId="0" applyFont="1" applyFill="1" applyBorder="1" applyAlignment="1">
      <alignment vertical="center" wrapText="1"/>
    </xf>
    <xf numFmtId="0" fontId="45" fillId="3" borderId="4" xfId="0" applyFont="1" applyFill="1" applyBorder="1" applyAlignment="1">
      <alignment horizontal="left" vertical="center" wrapText="1"/>
    </xf>
    <xf numFmtId="0" fontId="45" fillId="3" borderId="3" xfId="0" applyFont="1" applyFill="1" applyBorder="1" applyAlignment="1">
      <alignment horizontal="left" vertical="center" wrapText="1"/>
    </xf>
    <xf numFmtId="0" fontId="4" fillId="9" borderId="4" xfId="1" applyFont="1" applyFill="1" applyBorder="1" applyAlignment="1">
      <alignment horizontal="left" vertical="center" wrapText="1"/>
    </xf>
    <xf numFmtId="0" fontId="4" fillId="9" borderId="4" xfId="1" applyFont="1" applyFill="1" applyBorder="1" applyAlignment="1">
      <alignment horizontal="center" vertical="center" wrapText="1"/>
    </xf>
    <xf numFmtId="0" fontId="40" fillId="9" borderId="4" xfId="3" applyFont="1" applyFill="1" applyBorder="1" applyAlignment="1">
      <alignment horizontal="left" vertical="center" wrapText="1"/>
    </xf>
    <xf numFmtId="0" fontId="40" fillId="9" borderId="4" xfId="1" applyFont="1" applyFill="1" applyBorder="1" applyAlignment="1">
      <alignment horizontal="left" vertical="center" wrapText="1"/>
    </xf>
    <xf numFmtId="0" fontId="2" fillId="9" borderId="4" xfId="1" applyFont="1" applyFill="1" applyBorder="1" applyAlignment="1">
      <alignment horizontal="center" vertical="center" wrapText="1"/>
    </xf>
    <xf numFmtId="0" fontId="0" fillId="9" borderId="4" xfId="0" applyFont="1" applyFill="1" applyBorder="1" applyAlignment="1">
      <alignment vertical="center" wrapText="1"/>
    </xf>
    <xf numFmtId="0" fontId="45" fillId="9" borderId="4" xfId="0" applyFont="1" applyFill="1" applyBorder="1" applyAlignment="1">
      <alignment horizontal="left" vertical="center" wrapText="1"/>
    </xf>
    <xf numFmtId="0" fontId="45" fillId="9" borderId="3" xfId="0" applyFont="1" applyFill="1" applyBorder="1" applyAlignment="1">
      <alignment horizontal="left" vertical="center" wrapText="1"/>
    </xf>
    <xf numFmtId="0" fontId="0" fillId="9" borderId="31" xfId="0" applyFill="1" applyBorder="1" applyAlignment="1">
      <alignment wrapText="1"/>
    </xf>
    <xf numFmtId="0" fontId="0" fillId="9" borderId="0" xfId="0" applyFill="1" applyBorder="1"/>
    <xf numFmtId="0" fontId="0" fillId="9" borderId="0" xfId="0" applyFill="1"/>
    <xf numFmtId="0" fontId="4" fillId="9" borderId="4" xfId="0" applyFont="1" applyFill="1" applyBorder="1" applyAlignment="1" applyProtection="1">
      <alignment vertical="center" wrapText="1"/>
      <protection locked="0"/>
    </xf>
    <xf numFmtId="0" fontId="4" fillId="9" borderId="4" xfId="1" applyFont="1" applyFill="1" applyBorder="1" applyAlignment="1" applyProtection="1">
      <alignment horizontal="left" vertical="center" wrapText="1"/>
      <protection locked="0"/>
    </xf>
    <xf numFmtId="0" fontId="5" fillId="7" borderId="27" xfId="1" applyFont="1" applyFill="1" applyBorder="1" applyAlignment="1">
      <alignment horizontal="center" vertical="center" wrapText="1"/>
    </xf>
    <xf numFmtId="0" fontId="5" fillId="8" borderId="32" xfId="1" applyFont="1" applyFill="1" applyBorder="1" applyAlignment="1">
      <alignment horizontal="center" vertical="center" wrapText="1"/>
    </xf>
    <xf numFmtId="0" fontId="22" fillId="0" borderId="21" xfId="0" applyFont="1" applyBorder="1" applyAlignment="1">
      <alignment horizontal="center" vertical="center" wrapText="1"/>
    </xf>
    <xf numFmtId="0" fontId="23" fillId="11" borderId="21" xfId="0" applyFont="1" applyFill="1" applyBorder="1" applyAlignment="1">
      <alignment horizontal="center" vertical="center" wrapText="1"/>
    </xf>
    <xf numFmtId="0" fontId="23" fillId="3" borderId="21" xfId="0" applyFont="1" applyFill="1" applyBorder="1" applyAlignment="1">
      <alignment horizontal="center" vertical="center" wrapText="1"/>
    </xf>
    <xf numFmtId="0" fontId="23" fillId="12" borderId="21" xfId="0" applyFont="1" applyFill="1" applyBorder="1" applyAlignment="1">
      <alignment horizontal="center" vertical="center" wrapText="1"/>
    </xf>
    <xf numFmtId="0" fontId="4" fillId="9" borderId="4" xfId="1" applyFont="1" applyFill="1" applyBorder="1" applyAlignment="1" applyProtection="1">
      <alignment horizontal="center" vertical="center" wrapText="1"/>
      <protection locked="0"/>
    </xf>
    <xf numFmtId="0" fontId="8" fillId="9" borderId="4" xfId="1" applyFont="1" applyFill="1" applyBorder="1" applyAlignment="1">
      <alignment horizontal="center" vertical="center" wrapText="1"/>
    </xf>
    <xf numFmtId="0" fontId="8" fillId="6" borderId="26" xfId="1" applyFont="1" applyFill="1" applyBorder="1" applyAlignment="1">
      <alignment horizontal="center" vertical="center" wrapText="1"/>
    </xf>
    <xf numFmtId="0" fontId="6" fillId="9" borderId="4" xfId="1" applyFont="1" applyFill="1" applyBorder="1" applyAlignment="1">
      <alignment horizontal="left" vertical="center" wrapText="1"/>
    </xf>
    <xf numFmtId="49" fontId="38" fillId="9" borderId="4" xfId="1" applyNumberFormat="1" applyFont="1" applyFill="1" applyBorder="1" applyAlignment="1" applyProtection="1">
      <alignment horizontal="center" vertical="center" wrapText="1"/>
      <protection locked="0"/>
    </xf>
    <xf numFmtId="0" fontId="48" fillId="9" borderId="4" xfId="1" applyFont="1" applyFill="1" applyBorder="1" applyAlignment="1" applyProtection="1">
      <alignment horizontal="center" vertical="center" wrapText="1"/>
      <protection locked="0"/>
    </xf>
    <xf numFmtId="49" fontId="43" fillId="9" borderId="4" xfId="1" applyNumberFormat="1" applyFont="1" applyFill="1" applyBorder="1" applyAlignment="1" applyProtection="1">
      <alignment horizontal="center" vertical="center" wrapText="1"/>
      <protection locked="0"/>
    </xf>
    <xf numFmtId="49" fontId="4" fillId="9" borderId="4" xfId="1" applyNumberFormat="1" applyFont="1" applyFill="1" applyBorder="1" applyAlignment="1" applyProtection="1">
      <alignment horizontal="left" vertical="center" wrapText="1"/>
      <protection locked="0"/>
    </xf>
    <xf numFmtId="0" fontId="24" fillId="7" borderId="36" xfId="1" applyFont="1" applyFill="1" applyBorder="1" applyAlignment="1">
      <alignment horizontal="center" vertical="center" wrapText="1"/>
    </xf>
    <xf numFmtId="0" fontId="5" fillId="7" borderId="37" xfId="1" applyFont="1" applyFill="1" applyBorder="1" applyAlignment="1">
      <alignment horizontal="center" vertical="center" wrapText="1"/>
    </xf>
    <xf numFmtId="0" fontId="5" fillId="7" borderId="4" xfId="1" applyFont="1" applyFill="1" applyBorder="1" applyAlignment="1">
      <alignment horizontal="left" vertical="center" wrapText="1"/>
    </xf>
    <xf numFmtId="0" fontId="38" fillId="9" borderId="4" xfId="0" applyFont="1" applyFill="1" applyBorder="1" applyAlignment="1" applyProtection="1">
      <alignment vertical="center" wrapText="1"/>
      <protection locked="0"/>
    </xf>
    <xf numFmtId="0" fontId="48" fillId="9" borderId="4" xfId="1" applyFont="1" applyFill="1" applyBorder="1" applyAlignment="1">
      <alignment horizontal="center" vertical="center" wrapText="1"/>
    </xf>
    <xf numFmtId="0" fontId="48" fillId="9" borderId="3" xfId="1" applyFont="1" applyFill="1" applyBorder="1" applyAlignment="1">
      <alignment horizontal="center" vertical="center" wrapText="1"/>
    </xf>
    <xf numFmtId="0" fontId="49" fillId="2" borderId="31" xfId="0" applyFont="1" applyFill="1" applyBorder="1" applyAlignment="1">
      <alignment wrapText="1"/>
    </xf>
    <xf numFmtId="0" fontId="49" fillId="2" borderId="0" xfId="0" applyFont="1" applyFill="1" applyBorder="1"/>
    <xf numFmtId="0" fontId="49" fillId="0" borderId="0" xfId="0" applyFont="1"/>
    <xf numFmtId="0" fontId="50" fillId="9" borderId="4" xfId="0" applyFont="1" applyFill="1" applyBorder="1" applyAlignment="1">
      <alignment vertical="center" wrapText="1"/>
    </xf>
    <xf numFmtId="49" fontId="4" fillId="9" borderId="4" xfId="1" applyNumberFormat="1" applyFont="1" applyFill="1" applyBorder="1" applyAlignment="1" applyProtection="1">
      <alignment vertical="center" wrapText="1"/>
      <protection locked="0"/>
    </xf>
    <xf numFmtId="49" fontId="4" fillId="9" borderId="4" xfId="1" applyNumberFormat="1" applyFont="1" applyFill="1" applyBorder="1" applyAlignment="1">
      <alignment horizontal="left" vertical="center" wrapText="1"/>
    </xf>
    <xf numFmtId="0" fontId="4" fillId="9" borderId="7" xfId="1" applyFont="1" applyFill="1" applyBorder="1" applyAlignment="1">
      <alignment horizontal="center" vertical="center" wrapText="1"/>
    </xf>
    <xf numFmtId="49" fontId="4" fillId="9" borderId="4" xfId="1" applyNumberFormat="1" applyFont="1" applyFill="1" applyBorder="1" applyAlignment="1" applyProtection="1">
      <alignment horizontal="center" vertical="center" wrapText="1"/>
      <protection locked="0"/>
    </xf>
    <xf numFmtId="0" fontId="15" fillId="5" borderId="3" xfId="0" applyFont="1" applyFill="1" applyBorder="1" applyAlignment="1">
      <alignment horizontal="center"/>
    </xf>
    <xf numFmtId="0" fontId="15" fillId="5" borderId="2" xfId="0" applyFont="1" applyFill="1" applyBorder="1" applyAlignment="1">
      <alignment horizontal="center"/>
    </xf>
    <xf numFmtId="0" fontId="15" fillId="5" borderId="1" xfId="0" applyFont="1" applyFill="1" applyBorder="1" applyAlignment="1">
      <alignment horizontal="center"/>
    </xf>
    <xf numFmtId="0" fontId="2" fillId="5" borderId="27" xfId="1" applyFont="1" applyFill="1" applyBorder="1" applyAlignment="1">
      <alignment horizontal="right" vertical="top" wrapText="1"/>
    </xf>
    <xf numFmtId="0" fontId="2" fillId="5" borderId="26" xfId="1" applyFont="1" applyFill="1" applyBorder="1" applyAlignment="1">
      <alignment horizontal="right" vertical="top" wrapText="1"/>
    </xf>
    <xf numFmtId="0" fontId="2" fillId="5" borderId="31" xfId="1" applyFont="1" applyFill="1" applyBorder="1" applyAlignment="1">
      <alignment horizontal="right" vertical="top" wrapText="1"/>
    </xf>
    <xf numFmtId="0" fontId="2" fillId="5" borderId="24" xfId="1" applyFont="1" applyFill="1" applyBorder="1" applyAlignment="1">
      <alignment horizontal="right" vertical="top" wrapText="1"/>
    </xf>
    <xf numFmtId="0" fontId="2" fillId="5" borderId="11" xfId="1" applyFont="1" applyFill="1" applyBorder="1" applyAlignment="1">
      <alignment horizontal="right" vertical="top" wrapText="1"/>
    </xf>
    <xf numFmtId="0" fontId="2" fillId="5" borderId="8" xfId="1" applyFont="1" applyFill="1" applyBorder="1" applyAlignment="1">
      <alignment horizontal="right" vertical="top" wrapText="1"/>
    </xf>
    <xf numFmtId="14" fontId="2" fillId="5" borderId="28" xfId="1" applyNumberFormat="1" applyFont="1" applyFill="1" applyBorder="1" applyAlignment="1">
      <alignment horizontal="right" vertical="top" wrapText="1"/>
    </xf>
    <xf numFmtId="14" fontId="2" fillId="5" borderId="30" xfId="1" applyNumberFormat="1" applyFont="1" applyFill="1" applyBorder="1" applyAlignment="1">
      <alignment horizontal="right" vertical="top" wrapText="1"/>
    </xf>
    <xf numFmtId="14" fontId="2" fillId="5" borderId="7" xfId="1" applyNumberFormat="1" applyFont="1" applyFill="1" applyBorder="1" applyAlignment="1">
      <alignment horizontal="right" vertical="top" wrapText="1"/>
    </xf>
    <xf numFmtId="0" fontId="2" fillId="5" borderId="28" xfId="1" applyFont="1" applyFill="1" applyBorder="1" applyAlignment="1">
      <alignment horizontal="right" vertical="top" wrapText="1"/>
    </xf>
    <xf numFmtId="0" fontId="2" fillId="5" borderId="30" xfId="1" applyFont="1" applyFill="1" applyBorder="1" applyAlignment="1">
      <alignment horizontal="right" vertical="top" wrapText="1"/>
    </xf>
    <xf numFmtId="0" fontId="2" fillId="5" borderId="7" xfId="1" applyFont="1" applyFill="1" applyBorder="1" applyAlignment="1">
      <alignment horizontal="right" vertical="top" wrapText="1"/>
    </xf>
    <xf numFmtId="15" fontId="2" fillId="5" borderId="27" xfId="1" applyNumberFormat="1" applyFont="1" applyFill="1" applyBorder="1" applyAlignment="1">
      <alignment horizontal="left" vertical="top" wrapText="1"/>
    </xf>
    <xf numFmtId="0" fontId="2" fillId="5" borderId="32" xfId="1" applyFont="1" applyFill="1" applyBorder="1" applyAlignment="1">
      <alignment horizontal="left" vertical="top" wrapText="1"/>
    </xf>
    <xf numFmtId="0" fontId="2" fillId="5" borderId="26" xfId="1" applyFont="1" applyFill="1" applyBorder="1" applyAlignment="1">
      <alignment horizontal="left" vertical="top" wrapText="1"/>
    </xf>
    <xf numFmtId="0" fontId="2" fillId="5" borderId="31" xfId="1" applyFont="1" applyFill="1" applyBorder="1" applyAlignment="1">
      <alignment horizontal="left" vertical="top" wrapText="1"/>
    </xf>
    <xf numFmtId="0" fontId="2" fillId="5" borderId="0" xfId="1" applyFont="1" applyFill="1" applyBorder="1" applyAlignment="1">
      <alignment horizontal="left" vertical="top" wrapText="1"/>
    </xf>
    <xf numFmtId="0" fontId="2" fillId="5" borderId="24" xfId="1" applyFont="1" applyFill="1" applyBorder="1" applyAlignment="1">
      <alignment horizontal="left" vertical="top" wrapText="1"/>
    </xf>
    <xf numFmtId="0" fontId="2" fillId="5" borderId="11" xfId="1" applyFont="1" applyFill="1" applyBorder="1" applyAlignment="1">
      <alignment horizontal="left" vertical="top" wrapText="1"/>
    </xf>
    <xf numFmtId="0" fontId="2" fillId="5" borderId="9" xfId="1" applyFont="1" applyFill="1" applyBorder="1" applyAlignment="1">
      <alignment horizontal="left" vertical="top" wrapText="1"/>
    </xf>
    <xf numFmtId="0" fontId="2" fillId="5" borderId="8" xfId="1" applyFont="1" applyFill="1" applyBorder="1" applyAlignment="1">
      <alignment horizontal="left" vertical="top" wrapText="1"/>
    </xf>
    <xf numFmtId="0" fontId="0" fillId="5" borderId="3" xfId="0" applyFill="1" applyBorder="1" applyAlignment="1">
      <alignment horizontal="left" vertical="center"/>
    </xf>
    <xf numFmtId="0" fontId="0" fillId="5" borderId="2" xfId="0" applyFill="1" applyBorder="1" applyAlignment="1">
      <alignment horizontal="left" vertical="center"/>
    </xf>
    <xf numFmtId="0" fontId="0" fillId="5" borderId="1" xfId="0" applyFill="1" applyBorder="1" applyAlignment="1">
      <alignment horizontal="left" vertical="center"/>
    </xf>
    <xf numFmtId="0" fontId="3" fillId="5" borderId="4" xfId="1" applyFont="1" applyFill="1" applyBorder="1" applyAlignment="1">
      <alignment horizontal="center" vertical="center" wrapText="1"/>
    </xf>
    <xf numFmtId="0" fontId="2" fillId="19" borderId="4" xfId="1" applyFont="1" applyFill="1" applyBorder="1" applyAlignment="1">
      <alignment horizontal="center" vertical="center" wrapText="1"/>
    </xf>
    <xf numFmtId="0" fontId="3" fillId="5" borderId="3" xfId="1" applyFont="1" applyFill="1" applyBorder="1" applyAlignment="1">
      <alignment horizontal="left" vertical="center" wrapText="1"/>
    </xf>
    <xf numFmtId="0" fontId="3" fillId="5" borderId="2" xfId="1" applyFont="1" applyFill="1" applyBorder="1" applyAlignment="1">
      <alignment horizontal="left" vertical="center" wrapText="1"/>
    </xf>
    <xf numFmtId="0" fontId="3" fillId="5" borderId="1" xfId="1" applyFont="1" applyFill="1" applyBorder="1" applyAlignment="1">
      <alignment horizontal="left" vertical="center" wrapText="1"/>
    </xf>
    <xf numFmtId="0" fontId="11" fillId="10" borderId="18" xfId="0" applyFont="1" applyFill="1" applyBorder="1" applyAlignment="1">
      <alignment horizontal="center" vertical="center" textRotation="90" wrapText="1"/>
    </xf>
    <xf numFmtId="0" fontId="11" fillId="10" borderId="19" xfId="0" applyFont="1" applyFill="1" applyBorder="1" applyAlignment="1">
      <alignment horizontal="center" vertical="center" textRotation="90" wrapText="1"/>
    </xf>
    <xf numFmtId="0" fontId="11" fillId="10" borderId="20" xfId="0" applyFont="1" applyFill="1" applyBorder="1" applyAlignment="1">
      <alignment horizontal="center" vertical="center" textRotation="90" wrapText="1"/>
    </xf>
    <xf numFmtId="0" fontId="11" fillId="10" borderId="14" xfId="0" applyFont="1" applyFill="1" applyBorder="1" applyAlignment="1">
      <alignment horizontal="center" vertical="center" wrapText="1"/>
    </xf>
    <xf numFmtId="0" fontId="11" fillId="10" borderId="5" xfId="0" applyFont="1" applyFill="1" applyBorder="1" applyAlignment="1">
      <alignment horizontal="center" vertical="center" wrapText="1"/>
    </xf>
    <xf numFmtId="0" fontId="11" fillId="10" borderId="6" xfId="0" applyFont="1" applyFill="1" applyBorder="1" applyAlignment="1">
      <alignment horizontal="center" vertical="center" wrapText="1"/>
    </xf>
    <xf numFmtId="0" fontId="8" fillId="7" borderId="16" xfId="1" applyFont="1" applyFill="1" applyBorder="1" applyAlignment="1">
      <alignment horizontal="center" vertical="center" textRotation="90" wrapText="1"/>
    </xf>
    <xf numFmtId="0" fontId="8" fillId="7" borderId="7" xfId="1" applyFont="1" applyFill="1" applyBorder="1" applyAlignment="1">
      <alignment horizontal="center" vertical="center" textRotation="90" wrapText="1"/>
    </xf>
    <xf numFmtId="0" fontId="1" fillId="5" borderId="27" xfId="1" applyFont="1" applyFill="1" applyBorder="1" applyAlignment="1">
      <alignment vertical="top" wrapText="1"/>
    </xf>
    <xf numFmtId="0" fontId="1" fillId="5" borderId="26" xfId="1" applyFont="1" applyFill="1" applyBorder="1" applyAlignment="1">
      <alignment vertical="top" wrapText="1"/>
    </xf>
    <xf numFmtId="0" fontId="1" fillId="5" borderId="31" xfId="1" applyFont="1" applyFill="1" applyBorder="1" applyAlignment="1">
      <alignment vertical="top" wrapText="1"/>
    </xf>
    <xf numFmtId="0" fontId="1" fillId="5" borderId="24" xfId="1" applyFont="1" applyFill="1" applyBorder="1" applyAlignment="1">
      <alignment vertical="top" wrapText="1"/>
    </xf>
    <xf numFmtId="0" fontId="1" fillId="5" borderId="11" xfId="1" applyFont="1" applyFill="1" applyBorder="1" applyAlignment="1">
      <alignment vertical="top" wrapText="1"/>
    </xf>
    <xf numFmtId="0" fontId="1" fillId="5" borderId="8" xfId="1" applyFont="1" applyFill="1" applyBorder="1" applyAlignment="1">
      <alignment vertical="top" wrapText="1"/>
    </xf>
    <xf numFmtId="0" fontId="5" fillId="5" borderId="4" xfId="1" applyFont="1" applyFill="1" applyBorder="1" applyAlignment="1">
      <alignment horizontal="left" vertical="center" wrapText="1"/>
    </xf>
    <xf numFmtId="1" fontId="1" fillId="5" borderId="27" xfId="1" applyNumberFormat="1" applyFont="1" applyFill="1" applyBorder="1" applyAlignment="1">
      <alignment horizontal="center" vertical="center" wrapText="1"/>
    </xf>
    <xf numFmtId="1" fontId="1" fillId="5" borderId="32" xfId="1" applyNumberFormat="1" applyFont="1" applyFill="1" applyBorder="1" applyAlignment="1">
      <alignment horizontal="center" vertical="center" wrapText="1"/>
    </xf>
    <xf numFmtId="1" fontId="1" fillId="5" borderId="26" xfId="1" applyNumberFormat="1" applyFont="1" applyFill="1" applyBorder="1" applyAlignment="1">
      <alignment horizontal="center" vertical="center" wrapText="1"/>
    </xf>
    <xf numFmtId="1" fontId="1" fillId="5" borderId="31" xfId="1" applyNumberFormat="1" applyFont="1" applyFill="1" applyBorder="1" applyAlignment="1">
      <alignment horizontal="center" vertical="center" wrapText="1"/>
    </xf>
    <xf numFmtId="1" fontId="1" fillId="5" borderId="0" xfId="1" applyNumberFormat="1" applyFont="1" applyFill="1" applyBorder="1" applyAlignment="1">
      <alignment horizontal="center" vertical="center" wrapText="1"/>
    </xf>
    <xf numFmtId="1" fontId="1" fillId="5" borderId="24" xfId="1" applyNumberFormat="1" applyFont="1" applyFill="1" applyBorder="1" applyAlignment="1">
      <alignment horizontal="center" vertical="center" wrapText="1"/>
    </xf>
    <xf numFmtId="1" fontId="1" fillId="5" borderId="11" xfId="1" applyNumberFormat="1" applyFont="1" applyFill="1" applyBorder="1" applyAlignment="1">
      <alignment horizontal="center" vertical="center" wrapText="1"/>
    </xf>
    <xf numFmtId="1" fontId="1" fillId="5" borderId="9" xfId="1" applyNumberFormat="1" applyFont="1" applyFill="1" applyBorder="1" applyAlignment="1">
      <alignment horizontal="center" vertical="center" wrapText="1"/>
    </xf>
    <xf numFmtId="1" fontId="1" fillId="5" borderId="8" xfId="1" applyNumberFormat="1" applyFont="1" applyFill="1" applyBorder="1" applyAlignment="1">
      <alignment horizontal="center" vertical="center" wrapText="1"/>
    </xf>
    <xf numFmtId="0" fontId="6" fillId="4" borderId="34" xfId="1" applyFont="1" applyFill="1" applyBorder="1" applyAlignment="1">
      <alignment horizontal="center" vertical="center"/>
    </xf>
    <xf numFmtId="0" fontId="6" fillId="4" borderId="32" xfId="1" applyFont="1" applyFill="1" applyBorder="1" applyAlignment="1">
      <alignment horizontal="center" vertical="center"/>
    </xf>
    <xf numFmtId="0" fontId="3" fillId="5" borderId="2" xfId="1" applyFont="1" applyFill="1" applyBorder="1" applyAlignment="1">
      <alignment horizontal="left" vertical="top" wrapText="1"/>
    </xf>
    <xf numFmtId="0" fontId="0" fillId="5" borderId="2" xfId="0" applyFill="1" applyBorder="1" applyAlignment="1">
      <alignment horizontal="left" vertical="top"/>
    </xf>
    <xf numFmtId="0" fontId="0" fillId="5" borderId="1" xfId="0" applyFill="1" applyBorder="1" applyAlignment="1">
      <alignment horizontal="left" vertical="top"/>
    </xf>
    <xf numFmtId="0" fontId="1" fillId="5" borderId="4" xfId="1" applyFont="1" applyFill="1" applyBorder="1" applyAlignment="1">
      <alignment horizontal="left" vertical="center" wrapText="1"/>
    </xf>
    <xf numFmtId="0" fontId="27" fillId="0" borderId="18" xfId="0" applyFont="1" applyBorder="1" applyAlignment="1">
      <alignment horizontal="center" vertical="center" wrapText="1"/>
    </xf>
    <xf numFmtId="0" fontId="27" fillId="0" borderId="19" xfId="0" applyFont="1" applyBorder="1" applyAlignment="1">
      <alignment horizontal="center" vertical="center" wrapText="1"/>
    </xf>
    <xf numFmtId="0" fontId="27" fillId="0" borderId="20" xfId="0" applyFont="1" applyBorder="1" applyAlignment="1">
      <alignment horizontal="center" vertical="center" wrapText="1"/>
    </xf>
    <xf numFmtId="0" fontId="29" fillId="0" borderId="18" xfId="0" applyFont="1" applyBorder="1" applyAlignment="1">
      <alignment horizontal="justify" vertical="center" wrapText="1"/>
    </xf>
    <xf numFmtId="0" fontId="29" fillId="0" borderId="19" xfId="0" applyFont="1" applyBorder="1" applyAlignment="1">
      <alignment horizontal="justify" vertical="center" wrapText="1"/>
    </xf>
    <xf numFmtId="0" fontId="29" fillId="0" borderId="20" xfId="0" applyFont="1" applyBorder="1" applyAlignment="1">
      <alignment horizontal="justify" vertical="center" wrapText="1"/>
    </xf>
    <xf numFmtId="0" fontId="17" fillId="0" borderId="0" xfId="0" applyFont="1" applyFill="1" applyBorder="1" applyAlignment="1">
      <alignment horizontal="center" vertical="center" wrapText="1"/>
    </xf>
    <xf numFmtId="0" fontId="27" fillId="14" borderId="14" xfId="0" applyFont="1" applyFill="1" applyBorder="1" applyAlignment="1">
      <alignment horizontal="justify" vertical="center" wrapText="1"/>
    </xf>
    <xf numFmtId="0" fontId="27" fillId="14" borderId="6" xfId="0" applyFont="1" applyFill="1" applyBorder="1" applyAlignment="1">
      <alignment horizontal="justify" vertical="center" wrapText="1"/>
    </xf>
    <xf numFmtId="0" fontId="19" fillId="0" borderId="23" xfId="0" applyFont="1" applyBorder="1" applyAlignment="1">
      <alignment horizontal="center" vertical="center" wrapText="1"/>
    </xf>
    <xf numFmtId="0" fontId="18" fillId="10" borderId="18" xfId="0" applyFont="1" applyFill="1" applyBorder="1" applyAlignment="1">
      <alignment horizontal="center" vertical="center" textRotation="90" wrapText="1"/>
    </xf>
    <xf numFmtId="0" fontId="18" fillId="10" borderId="19" xfId="0" applyFont="1" applyFill="1" applyBorder="1" applyAlignment="1">
      <alignment horizontal="center" vertical="center" textRotation="90" wrapText="1"/>
    </xf>
    <xf numFmtId="0" fontId="18" fillId="10" borderId="20" xfId="0" applyFont="1" applyFill="1" applyBorder="1" applyAlignment="1">
      <alignment horizontal="center" vertical="center" textRotation="90" wrapText="1"/>
    </xf>
    <xf numFmtId="0" fontId="18" fillId="10" borderId="14" xfId="0" applyFont="1" applyFill="1" applyBorder="1" applyAlignment="1">
      <alignment horizontal="center" vertical="center" wrapText="1"/>
    </xf>
    <xf numFmtId="0" fontId="18" fillId="10" borderId="5" xfId="0" applyFont="1" applyFill="1" applyBorder="1" applyAlignment="1">
      <alignment horizontal="center" vertical="center" wrapText="1"/>
    </xf>
    <xf numFmtId="0" fontId="18" fillId="10" borderId="6" xfId="0" applyFont="1" applyFill="1" applyBorder="1" applyAlignment="1">
      <alignment horizontal="center" vertical="center" wrapText="1"/>
    </xf>
    <xf numFmtId="0" fontId="35" fillId="0" borderId="14" xfId="0" applyFont="1" applyBorder="1" applyAlignment="1">
      <alignment horizontal="center"/>
    </xf>
    <xf numFmtId="0" fontId="35" fillId="0" borderId="5" xfId="0" applyFont="1" applyBorder="1" applyAlignment="1">
      <alignment horizontal="center"/>
    </xf>
    <xf numFmtId="0" fontId="35" fillId="0" borderId="6" xfId="0" applyFont="1" applyBorder="1" applyAlignment="1">
      <alignment horizontal="center"/>
    </xf>
    <xf numFmtId="0" fontId="26" fillId="0" borderId="14" xfId="0" applyFont="1" applyBorder="1" applyAlignment="1">
      <alignment horizontal="left" vertical="center" wrapText="1"/>
    </xf>
    <xf numFmtId="0" fontId="26" fillId="0" borderId="6" xfId="0" applyFont="1" applyBorder="1" applyAlignment="1">
      <alignment horizontal="left" vertical="center" wrapText="1"/>
    </xf>
    <xf numFmtId="0" fontId="25" fillId="20" borderId="14" xfId="0" applyFont="1" applyFill="1" applyBorder="1" applyAlignment="1">
      <alignment horizontal="center" vertical="center" wrapText="1"/>
    </xf>
    <xf numFmtId="0" fontId="25" fillId="20" borderId="6" xfId="0" applyFont="1" applyFill="1" applyBorder="1" applyAlignment="1">
      <alignment horizontal="center" vertical="center" wrapText="1"/>
    </xf>
  </cellXfs>
  <cellStyles count="4">
    <cellStyle name="Excel Built-in Normal" xfId="2" xr:uid="{00000000-0005-0000-0000-000000000000}"/>
    <cellStyle name="Normal" xfId="0" builtinId="0"/>
    <cellStyle name="Normal 2" xfId="1" xr:uid="{00000000-0005-0000-0000-000002000000}"/>
    <cellStyle name="Normal 2 2" xfId="3" xr:uid="{00000000-0005-0000-0000-000003000000}"/>
  </cellStyles>
  <dxfs count="0"/>
  <tableStyles count="0" defaultTableStyle="TableStyleMedium2" defaultPivotStyle="PivotStyleLight16"/>
  <colors>
    <mruColors>
      <color rgb="FFCCFFFF"/>
      <color rgb="FFFFCC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15</xdr:col>
      <xdr:colOff>428625</xdr:colOff>
      <xdr:row>7</xdr:row>
      <xdr:rowOff>19050</xdr:rowOff>
    </xdr:from>
    <xdr:to>
      <xdr:col>16</xdr:col>
      <xdr:colOff>552890</xdr:colOff>
      <xdr:row>7</xdr:row>
      <xdr:rowOff>366552</xdr:rowOff>
    </xdr:to>
    <xdr:pic>
      <xdr:nvPicPr>
        <xdr:cNvPr id="5" name="Picture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1"/>
        <a:stretch>
          <a:fillRect/>
        </a:stretch>
      </xdr:blipFill>
      <xdr:spPr>
        <a:xfrm>
          <a:off x="22183725" y="2362200"/>
          <a:ext cx="676715" cy="34750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hyperwave.eskom.co.za/Users/NgubanON/AppData/Local/Microsoft/Windows/Temporary%20Internet%20Files/Content.Outlook/WNIASNVI/GCD/Baselines%20&amp;%20HRA/Copy%20of%202012%20Base%20Line%20HIRA%20MW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fices"/>
      <sheetName val="Technical"/>
      <sheetName val="Catering"/>
      <sheetName val="Vehicle"/>
      <sheetName val="Ablutions"/>
      <sheetName val="Health and wellness facilities"/>
      <sheetName val="Guide"/>
      <sheetName val="Consequence Criteria"/>
      <sheetName val="Likelihood Criteria"/>
      <sheetName val="Risk Assessment Matrix"/>
      <sheetName val="Risk Control Effectiveness"/>
      <sheetName val="Drop Down Lists"/>
    </sheetNames>
    <sheetDataSet>
      <sheetData sheetId="0"/>
      <sheetData sheetId="1"/>
      <sheetData sheetId="2"/>
      <sheetData sheetId="3"/>
      <sheetData sheetId="4"/>
      <sheetData sheetId="5"/>
      <sheetData sheetId="6"/>
      <sheetData sheetId="7"/>
      <sheetData sheetId="8"/>
      <sheetData sheetId="9"/>
      <sheetData sheetId="10"/>
      <sheetData sheetId="11">
        <row r="3">
          <cell r="A3">
            <v>1</v>
          </cell>
          <cell r="B3" t="str">
            <v>A</v>
          </cell>
          <cell r="D3" t="str">
            <v>F</v>
          </cell>
        </row>
        <row r="4">
          <cell r="A4">
            <v>2</v>
          </cell>
          <cell r="B4" t="str">
            <v>B</v>
          </cell>
          <cell r="D4" t="str">
            <v>P</v>
          </cell>
        </row>
        <row r="5">
          <cell r="A5">
            <v>3</v>
          </cell>
          <cell r="B5" t="str">
            <v>C</v>
          </cell>
          <cell r="D5" t="str">
            <v>I</v>
          </cell>
        </row>
        <row r="6">
          <cell r="A6">
            <v>4</v>
          </cell>
          <cell r="B6" t="str">
            <v>D</v>
          </cell>
          <cell r="D6" t="str">
            <v>Ti</v>
          </cell>
        </row>
        <row r="7">
          <cell r="A7">
            <v>5</v>
          </cell>
          <cell r="B7" t="str">
            <v>E</v>
          </cell>
          <cell r="D7" t="str">
            <v>N</v>
          </cell>
        </row>
        <row r="8">
          <cell r="A8">
            <v>6</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S218"/>
  <sheetViews>
    <sheetView tabSelected="1" zoomScaleNormal="100" workbookViewId="0">
      <selection activeCell="B6" sqref="B6:J9"/>
    </sheetView>
  </sheetViews>
  <sheetFormatPr defaultRowHeight="14.5" x14ac:dyDescent="0.35"/>
  <cols>
    <col min="1" max="1" width="29.6328125" customWidth="1"/>
    <col min="2" max="2" width="26.6328125" customWidth="1"/>
    <col min="3" max="3" width="8.36328125" customWidth="1"/>
    <col min="4" max="4" width="32" customWidth="1"/>
    <col min="5" max="5" width="10" customWidth="1"/>
    <col min="6" max="6" width="32.54296875" customWidth="1"/>
    <col min="7" max="7" width="9.08984375" customWidth="1"/>
    <col min="8" max="9" width="31.453125" customWidth="1"/>
    <col min="10" max="10" width="22.90625" customWidth="1"/>
    <col min="11" max="11" width="22.6328125" customWidth="1"/>
    <col min="12" max="12" width="28.36328125" style="1" customWidth="1"/>
    <col min="13" max="13" width="26" style="2" customWidth="1"/>
    <col min="14" max="14" width="41" style="2" customWidth="1"/>
    <col min="15" max="15" width="9.453125" customWidth="1"/>
    <col min="16" max="16" width="8.36328125" customWidth="1"/>
    <col min="17" max="17" width="8.6328125" customWidth="1"/>
    <col min="18" max="18" width="12.453125" customWidth="1"/>
    <col min="19" max="19" width="41.453125" customWidth="1"/>
    <col min="20" max="20" width="22.08984375" customWidth="1"/>
    <col min="21" max="21" width="21.6328125" customWidth="1"/>
    <col min="22" max="22" width="17" bestFit="1" customWidth="1"/>
    <col min="23" max="24" width="17" customWidth="1"/>
    <col min="25" max="25" width="25.6328125" customWidth="1"/>
    <col min="26" max="26" width="15" customWidth="1"/>
    <col min="44" max="44" width="17.08984375" customWidth="1"/>
  </cols>
  <sheetData>
    <row r="1" spans="1:45" ht="15.75" customHeight="1" x14ac:dyDescent="0.35">
      <c r="L1" s="2"/>
    </row>
    <row r="2" spans="1:45" ht="15.75" customHeight="1" x14ac:dyDescent="0.35">
      <c r="L2" s="2"/>
    </row>
    <row r="3" spans="1:45" ht="18.5" x14ac:dyDescent="0.45">
      <c r="A3" s="210" t="s">
        <v>57</v>
      </c>
      <c r="B3" s="211"/>
      <c r="C3" s="211"/>
      <c r="D3" s="211"/>
      <c r="E3" s="211"/>
      <c r="F3" s="211"/>
      <c r="G3" s="211"/>
      <c r="H3" s="211"/>
      <c r="I3" s="211"/>
      <c r="J3" s="211"/>
      <c r="K3" s="211"/>
      <c r="L3" s="211"/>
      <c r="M3" s="211"/>
      <c r="N3" s="211"/>
      <c r="O3" s="211"/>
      <c r="P3" s="211"/>
      <c r="Q3" s="211"/>
      <c r="R3" s="211"/>
      <c r="S3" s="211"/>
      <c r="T3" s="211"/>
      <c r="U3" s="211"/>
      <c r="V3" s="211"/>
      <c r="W3" s="211"/>
      <c r="X3" s="211"/>
      <c r="Y3" s="212"/>
    </row>
    <row r="4" spans="1:45" ht="63.75" customHeight="1" x14ac:dyDescent="0.35">
      <c r="A4" s="92" t="s">
        <v>66</v>
      </c>
      <c r="B4" s="239" t="s">
        <v>721</v>
      </c>
      <c r="C4" s="240"/>
      <c r="D4" s="240"/>
      <c r="E4" s="240"/>
      <c r="F4" s="240"/>
      <c r="G4" s="240"/>
      <c r="H4" s="240"/>
      <c r="I4" s="240"/>
      <c r="J4" s="241"/>
      <c r="K4" s="90" t="s">
        <v>67</v>
      </c>
      <c r="L4" s="234" t="s">
        <v>502</v>
      </c>
      <c r="M4" s="235"/>
      <c r="N4" s="235"/>
      <c r="O4" s="236"/>
      <c r="P4" s="237"/>
      <c r="Q4" s="237"/>
      <c r="R4" s="237"/>
      <c r="S4" s="237"/>
      <c r="T4" s="237"/>
      <c r="U4" s="237"/>
      <c r="V4" s="93" t="s">
        <v>74</v>
      </c>
      <c r="W4" s="159">
        <v>45260</v>
      </c>
      <c r="X4" s="94" t="s">
        <v>124</v>
      </c>
      <c r="Y4" s="113" t="s">
        <v>123</v>
      </c>
      <c r="AA4" s="2"/>
      <c r="AB4" s="2"/>
      <c r="AC4" s="2"/>
    </row>
    <row r="5" spans="1:45" ht="9.75" customHeight="1" x14ac:dyDescent="0.35">
      <c r="A5" s="238"/>
      <c r="B5" s="238"/>
      <c r="C5" s="238"/>
      <c r="D5" s="238"/>
      <c r="E5" s="238"/>
      <c r="F5" s="238"/>
      <c r="G5" s="238"/>
      <c r="H5" s="238"/>
      <c r="I5" s="238"/>
      <c r="J5" s="238"/>
      <c r="K5" s="238"/>
      <c r="L5" s="238"/>
      <c r="M5" s="238"/>
      <c r="N5" s="238"/>
      <c r="O5" s="238"/>
      <c r="P5" s="238"/>
      <c r="Q5" s="238"/>
      <c r="R5" s="238"/>
      <c r="S5" s="238"/>
      <c r="T5" s="238"/>
      <c r="U5" s="238"/>
      <c r="V5" s="238"/>
      <c r="W5" s="238"/>
      <c r="X5" s="238"/>
      <c r="Y5" s="238"/>
      <c r="AA5" s="2"/>
      <c r="AB5" s="2"/>
      <c r="AC5" s="2"/>
    </row>
    <row r="6" spans="1:45" ht="30" customHeight="1" thickBot="1" x14ac:dyDescent="0.4">
      <c r="A6" s="222" t="s">
        <v>1</v>
      </c>
      <c r="B6" s="225">
        <v>45111</v>
      </c>
      <c r="C6" s="226"/>
      <c r="D6" s="226"/>
      <c r="E6" s="226"/>
      <c r="F6" s="226"/>
      <c r="G6" s="226"/>
      <c r="H6" s="226"/>
      <c r="I6" s="226"/>
      <c r="J6" s="227"/>
      <c r="K6" s="219" t="s">
        <v>2</v>
      </c>
      <c r="L6" s="250" t="s">
        <v>532</v>
      </c>
      <c r="M6" s="251"/>
      <c r="N6" s="213" t="s">
        <v>58</v>
      </c>
      <c r="O6" s="214"/>
      <c r="P6" s="256" t="s">
        <v>503</v>
      </c>
      <c r="Q6" s="256"/>
      <c r="R6" s="256"/>
      <c r="S6" s="256"/>
      <c r="T6" s="257"/>
      <c r="U6" s="258"/>
      <c r="V6" s="258"/>
      <c r="W6" s="259"/>
      <c r="X6" s="91" t="s">
        <v>68</v>
      </c>
      <c r="Y6" s="162" t="s">
        <v>509</v>
      </c>
      <c r="AA6" s="2"/>
      <c r="AB6" s="2"/>
      <c r="AC6" s="2"/>
      <c r="AN6" s="98" t="s">
        <v>118</v>
      </c>
      <c r="AO6" s="98" t="s">
        <v>55</v>
      </c>
      <c r="AP6" s="98">
        <v>1</v>
      </c>
      <c r="AQ6" s="98" t="s">
        <v>82</v>
      </c>
      <c r="AR6" s="98" t="s">
        <v>48</v>
      </c>
      <c r="AS6" s="31" t="s">
        <v>19</v>
      </c>
    </row>
    <row r="7" spans="1:45" ht="30.75" customHeight="1" thickBot="1" x14ac:dyDescent="0.4">
      <c r="A7" s="223"/>
      <c r="B7" s="228"/>
      <c r="C7" s="229"/>
      <c r="D7" s="229"/>
      <c r="E7" s="229"/>
      <c r="F7" s="229"/>
      <c r="G7" s="229"/>
      <c r="H7" s="229"/>
      <c r="I7" s="229"/>
      <c r="J7" s="230"/>
      <c r="K7" s="220"/>
      <c r="L7" s="252"/>
      <c r="M7" s="253"/>
      <c r="N7" s="215"/>
      <c r="O7" s="216"/>
      <c r="P7" s="256" t="s">
        <v>570</v>
      </c>
      <c r="Q7" s="256"/>
      <c r="R7" s="256"/>
      <c r="S7" s="256"/>
      <c r="T7" s="260"/>
      <c r="U7" s="261"/>
      <c r="V7" s="261"/>
      <c r="W7" s="262"/>
      <c r="X7" s="91" t="s">
        <v>125</v>
      </c>
      <c r="Y7" s="114">
        <v>3</v>
      </c>
      <c r="AA7" s="2"/>
      <c r="AB7" s="2"/>
      <c r="AC7" s="2"/>
      <c r="AN7" s="98" t="s">
        <v>24</v>
      </c>
      <c r="AO7" s="98" t="s">
        <v>56</v>
      </c>
      <c r="AP7" s="98">
        <v>2</v>
      </c>
      <c r="AQ7" s="98" t="s">
        <v>83</v>
      </c>
      <c r="AR7" s="98" t="s">
        <v>77</v>
      </c>
      <c r="AS7" s="29" t="s">
        <v>21</v>
      </c>
    </row>
    <row r="8" spans="1:45" ht="30.75" customHeight="1" thickBot="1" x14ac:dyDescent="0.4">
      <c r="A8" s="223"/>
      <c r="B8" s="228"/>
      <c r="C8" s="229"/>
      <c r="D8" s="229"/>
      <c r="E8" s="229"/>
      <c r="F8" s="229"/>
      <c r="G8" s="229"/>
      <c r="H8" s="229"/>
      <c r="I8" s="229"/>
      <c r="J8" s="230"/>
      <c r="K8" s="220"/>
      <c r="L8" s="252"/>
      <c r="M8" s="253"/>
      <c r="N8" s="215"/>
      <c r="O8" s="216"/>
      <c r="P8" s="256" t="s">
        <v>128</v>
      </c>
      <c r="Q8" s="256"/>
      <c r="R8" s="256"/>
      <c r="S8" s="256"/>
      <c r="T8" s="260"/>
      <c r="U8" s="261"/>
      <c r="V8" s="261"/>
      <c r="W8" s="262"/>
      <c r="X8" s="91" t="s">
        <v>126</v>
      </c>
      <c r="Y8" s="115">
        <v>45443</v>
      </c>
      <c r="AA8" s="2"/>
      <c r="AB8" s="2"/>
      <c r="AC8" s="2"/>
      <c r="AN8" s="99"/>
      <c r="AO8" s="99"/>
      <c r="AP8" s="99">
        <v>3</v>
      </c>
      <c r="AQ8" s="99" t="s">
        <v>84</v>
      </c>
      <c r="AR8" s="98" t="s">
        <v>79</v>
      </c>
      <c r="AS8" s="8" t="s">
        <v>22</v>
      </c>
    </row>
    <row r="9" spans="1:45" ht="64.5" customHeight="1" x14ac:dyDescent="0.35">
      <c r="A9" s="224"/>
      <c r="B9" s="231"/>
      <c r="C9" s="232"/>
      <c r="D9" s="232"/>
      <c r="E9" s="232"/>
      <c r="F9" s="232"/>
      <c r="G9" s="232"/>
      <c r="H9" s="232"/>
      <c r="I9" s="232"/>
      <c r="J9" s="233"/>
      <c r="K9" s="221"/>
      <c r="L9" s="254"/>
      <c r="M9" s="255"/>
      <c r="N9" s="217"/>
      <c r="O9" s="218"/>
      <c r="P9" s="256" t="s">
        <v>535</v>
      </c>
      <c r="Q9" s="256"/>
      <c r="R9" s="256"/>
      <c r="S9" s="256"/>
      <c r="T9" s="263"/>
      <c r="U9" s="264"/>
      <c r="V9" s="264"/>
      <c r="W9" s="265"/>
      <c r="X9" s="91"/>
      <c r="Y9" s="95"/>
      <c r="AA9" s="2"/>
      <c r="AB9" s="2"/>
      <c r="AC9" s="2"/>
      <c r="AN9" s="102"/>
      <c r="AO9" s="102"/>
      <c r="AP9" s="102">
        <v>4</v>
      </c>
      <c r="AQ9" s="102" t="s">
        <v>85</v>
      </c>
      <c r="AR9" s="102" t="s">
        <v>49</v>
      </c>
      <c r="AS9" s="103" t="s">
        <v>23</v>
      </c>
    </row>
    <row r="10" spans="1:45" ht="15.75" customHeight="1" thickBot="1" x14ac:dyDescent="0.4">
      <c r="A10" s="266" t="s">
        <v>54</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AA10" s="2"/>
      <c r="AB10" s="2"/>
      <c r="AC10" s="2"/>
      <c r="AN10" s="98"/>
      <c r="AO10" s="98"/>
      <c r="AP10" s="98">
        <v>5</v>
      </c>
      <c r="AQ10" s="98" t="s">
        <v>86</v>
      </c>
      <c r="AR10" s="98"/>
      <c r="AS10" s="98"/>
    </row>
    <row r="11" spans="1:45" ht="78" customHeight="1" thickBot="1" x14ac:dyDescent="0.4">
      <c r="A11" s="48" t="s">
        <v>131</v>
      </c>
      <c r="B11" s="50" t="s">
        <v>132</v>
      </c>
      <c r="C11" s="50" t="s">
        <v>133</v>
      </c>
      <c r="D11" s="50" t="s">
        <v>142</v>
      </c>
      <c r="E11" s="50" t="s">
        <v>134</v>
      </c>
      <c r="F11" s="50" t="s">
        <v>143</v>
      </c>
      <c r="G11" s="50" t="s">
        <v>135</v>
      </c>
      <c r="H11" s="52" t="s">
        <v>137</v>
      </c>
      <c r="I11" s="196" t="s">
        <v>555</v>
      </c>
      <c r="J11" s="49" t="s">
        <v>138</v>
      </c>
      <c r="K11" s="51" t="s">
        <v>16</v>
      </c>
      <c r="L11" s="51" t="s">
        <v>139</v>
      </c>
      <c r="M11" s="51" t="s">
        <v>140</v>
      </c>
      <c r="N11" s="59" t="s">
        <v>3</v>
      </c>
      <c r="O11" s="60" t="s">
        <v>0</v>
      </c>
      <c r="P11" s="61"/>
      <c r="Q11" s="248" t="s">
        <v>4</v>
      </c>
      <c r="R11" s="53"/>
      <c r="S11" s="96" t="s">
        <v>130</v>
      </c>
      <c r="T11" s="54" t="s">
        <v>5</v>
      </c>
      <c r="U11" s="55" t="s">
        <v>6</v>
      </c>
      <c r="V11" s="56" t="s">
        <v>7</v>
      </c>
      <c r="W11" s="57" t="s">
        <v>73</v>
      </c>
      <c r="X11" s="57" t="s">
        <v>8</v>
      </c>
      <c r="Y11" s="56" t="s">
        <v>120</v>
      </c>
      <c r="AA11" s="2"/>
      <c r="AB11" s="2"/>
      <c r="AC11" s="2"/>
      <c r="AN11" s="32"/>
      <c r="AO11" s="32"/>
      <c r="AP11" s="104">
        <v>6</v>
      </c>
      <c r="AQ11" s="32"/>
      <c r="AR11" s="32"/>
      <c r="AS11" s="32"/>
    </row>
    <row r="12" spans="1:45" s="26" customFormat="1" ht="156" customHeight="1" thickBot="1" x14ac:dyDescent="0.3">
      <c r="A12" s="33" t="s">
        <v>50</v>
      </c>
      <c r="B12" s="97" t="s">
        <v>136</v>
      </c>
      <c r="C12" s="39" t="s">
        <v>9</v>
      </c>
      <c r="D12" s="39" t="s">
        <v>71</v>
      </c>
      <c r="E12" s="34" t="s">
        <v>9</v>
      </c>
      <c r="F12" s="38" t="s">
        <v>69</v>
      </c>
      <c r="G12" s="38" t="s">
        <v>18</v>
      </c>
      <c r="H12" s="39" t="s">
        <v>11</v>
      </c>
      <c r="I12" s="197" t="s">
        <v>556</v>
      </c>
      <c r="J12" s="35" t="s">
        <v>70</v>
      </c>
      <c r="K12" s="36" t="s">
        <v>10</v>
      </c>
      <c r="L12" s="112" t="s">
        <v>17</v>
      </c>
      <c r="M12" s="112" t="s">
        <v>72</v>
      </c>
      <c r="N12" s="36" t="s">
        <v>122</v>
      </c>
      <c r="O12" s="47" t="s">
        <v>20</v>
      </c>
      <c r="P12" s="46" t="s">
        <v>12</v>
      </c>
      <c r="Q12" s="249"/>
      <c r="R12" s="40" t="s">
        <v>53</v>
      </c>
      <c r="S12" s="41" t="s">
        <v>121</v>
      </c>
      <c r="T12" s="42" t="s">
        <v>51</v>
      </c>
      <c r="U12" s="43" t="s">
        <v>52</v>
      </c>
      <c r="V12" s="44" t="s">
        <v>13</v>
      </c>
      <c r="W12" s="45" t="s">
        <v>14</v>
      </c>
      <c r="X12" s="45" t="s">
        <v>15</v>
      </c>
      <c r="Y12" s="44" t="s">
        <v>119</v>
      </c>
      <c r="AA12" s="25"/>
      <c r="AB12" s="25"/>
      <c r="AC12" s="25"/>
      <c r="AE12" s="242" t="s">
        <v>25</v>
      </c>
      <c r="AF12" s="27">
        <v>6</v>
      </c>
      <c r="AG12" s="28" t="s">
        <v>22</v>
      </c>
      <c r="AH12" s="29" t="s">
        <v>21</v>
      </c>
      <c r="AI12" s="30" t="s">
        <v>19</v>
      </c>
      <c r="AJ12" s="30" t="s">
        <v>19</v>
      </c>
      <c r="AK12" s="30" t="s">
        <v>19</v>
      </c>
    </row>
    <row r="13" spans="1:45" s="26" customFormat="1" ht="156" customHeight="1" thickBot="1" x14ac:dyDescent="0.3">
      <c r="A13" s="190" t="s">
        <v>536</v>
      </c>
      <c r="B13" s="182" t="s">
        <v>118</v>
      </c>
      <c r="C13" s="182">
        <v>1</v>
      </c>
      <c r="D13" s="112" t="s">
        <v>533</v>
      </c>
      <c r="E13" s="112" t="s">
        <v>624</v>
      </c>
      <c r="F13" s="38" t="s">
        <v>238</v>
      </c>
      <c r="G13" s="38" t="s">
        <v>55</v>
      </c>
      <c r="H13" s="182" t="s">
        <v>571</v>
      </c>
      <c r="I13" s="208" t="s">
        <v>572</v>
      </c>
      <c r="J13" s="112" t="s">
        <v>534</v>
      </c>
      <c r="K13" s="36" t="s">
        <v>367</v>
      </c>
      <c r="L13" s="37" t="s">
        <v>370</v>
      </c>
      <c r="M13" s="112" t="s">
        <v>379</v>
      </c>
      <c r="N13" s="198" t="s">
        <v>591</v>
      </c>
      <c r="O13" s="119">
        <v>4</v>
      </c>
      <c r="P13" s="112" t="s">
        <v>84</v>
      </c>
      <c r="Q13" s="143" t="s">
        <v>21</v>
      </c>
      <c r="R13" s="189"/>
      <c r="S13" s="41"/>
      <c r="T13" s="42"/>
      <c r="U13" s="44"/>
      <c r="V13" s="44"/>
      <c r="W13" s="45"/>
      <c r="X13" s="45"/>
      <c r="Y13" s="183"/>
      <c r="AA13" s="25"/>
      <c r="AB13" s="25"/>
      <c r="AC13" s="25"/>
      <c r="AE13" s="243"/>
      <c r="AF13" s="184"/>
      <c r="AG13" s="185"/>
      <c r="AH13" s="186"/>
      <c r="AI13" s="187"/>
      <c r="AJ13" s="187"/>
      <c r="AK13" s="187"/>
    </row>
    <row r="14" spans="1:45" ht="135.5" x14ac:dyDescent="0.35">
      <c r="A14" s="170"/>
      <c r="B14" s="182" t="s">
        <v>118</v>
      </c>
      <c r="C14" s="6"/>
      <c r="D14" s="205" t="s">
        <v>164</v>
      </c>
      <c r="E14" s="112" t="s">
        <v>625</v>
      </c>
      <c r="F14" s="125" t="s">
        <v>227</v>
      </c>
      <c r="G14" s="131" t="s">
        <v>55</v>
      </c>
      <c r="H14" s="125" t="s">
        <v>287</v>
      </c>
      <c r="I14" s="169" t="s">
        <v>573</v>
      </c>
      <c r="J14" s="125" t="s">
        <v>344</v>
      </c>
      <c r="K14" s="118" t="s">
        <v>367</v>
      </c>
      <c r="L14" s="131" t="s">
        <v>370</v>
      </c>
      <c r="M14" s="123" t="s">
        <v>377</v>
      </c>
      <c r="N14" s="156" t="s">
        <v>592</v>
      </c>
      <c r="O14" s="119">
        <v>4</v>
      </c>
      <c r="P14" s="112" t="s">
        <v>83</v>
      </c>
      <c r="Q14" s="145" t="s">
        <v>22</v>
      </c>
      <c r="R14" s="149" t="s">
        <v>446</v>
      </c>
      <c r="S14" s="121" t="s">
        <v>448</v>
      </c>
      <c r="T14" s="119" t="s">
        <v>449</v>
      </c>
      <c r="U14" s="155" t="s">
        <v>501</v>
      </c>
      <c r="V14" s="121" t="s">
        <v>451</v>
      </c>
      <c r="W14" s="5" t="s">
        <v>504</v>
      </c>
      <c r="X14" s="5" t="s">
        <v>505</v>
      </c>
      <c r="Y14" s="105" t="s">
        <v>506</v>
      </c>
      <c r="Z14" s="110"/>
      <c r="AA14" s="107"/>
      <c r="AB14" s="2"/>
      <c r="AC14" s="2"/>
      <c r="AE14" s="243"/>
    </row>
    <row r="15" spans="1:45" ht="144.5" thickBot="1" x14ac:dyDescent="0.4">
      <c r="A15" s="4" t="s">
        <v>145</v>
      </c>
      <c r="B15" s="182" t="s">
        <v>118</v>
      </c>
      <c r="C15" s="170">
        <v>2</v>
      </c>
      <c r="D15" s="169" t="s">
        <v>160</v>
      </c>
      <c r="E15" s="170" t="s">
        <v>626</v>
      </c>
      <c r="F15" s="125" t="s">
        <v>224</v>
      </c>
      <c r="G15" s="131" t="s">
        <v>55</v>
      </c>
      <c r="H15" s="206" t="s">
        <v>593</v>
      </c>
      <c r="I15" s="207" t="s">
        <v>575</v>
      </c>
      <c r="J15" s="195" t="s">
        <v>594</v>
      </c>
      <c r="K15" s="119" t="s">
        <v>367</v>
      </c>
      <c r="L15" s="131" t="s">
        <v>370</v>
      </c>
      <c r="M15" s="188" t="s">
        <v>595</v>
      </c>
      <c r="N15" s="156" t="s">
        <v>596</v>
      </c>
      <c r="O15" s="119">
        <v>4</v>
      </c>
      <c r="P15" s="112" t="s">
        <v>84</v>
      </c>
      <c r="Q15" s="143" t="s">
        <v>21</v>
      </c>
      <c r="R15" s="173" t="s">
        <v>77</v>
      </c>
      <c r="S15" s="121" t="s">
        <v>448</v>
      </c>
      <c r="T15" s="121" t="s">
        <v>449</v>
      </c>
      <c r="U15" s="155" t="s">
        <v>501</v>
      </c>
      <c r="V15" s="121" t="s">
        <v>452</v>
      </c>
      <c r="W15" s="5" t="s">
        <v>504</v>
      </c>
      <c r="X15" s="5" t="s">
        <v>505</v>
      </c>
      <c r="Y15" s="105" t="s">
        <v>506</v>
      </c>
      <c r="Z15" s="108"/>
      <c r="AA15" s="107"/>
      <c r="AB15" s="2"/>
      <c r="AC15" s="2"/>
      <c r="AE15" s="244"/>
      <c r="AF15" s="7">
        <v>1</v>
      </c>
      <c r="AG15" s="11" t="s">
        <v>23</v>
      </c>
      <c r="AH15" s="11" t="s">
        <v>23</v>
      </c>
      <c r="AI15" s="8" t="s">
        <v>22</v>
      </c>
      <c r="AJ15" s="8" t="s">
        <v>22</v>
      </c>
      <c r="AK15" s="8" t="s">
        <v>22</v>
      </c>
    </row>
    <row r="16" spans="1:45" ht="110" thickBot="1" x14ac:dyDescent="0.4">
      <c r="A16" s="3"/>
      <c r="B16" s="182" t="s">
        <v>118</v>
      </c>
      <c r="C16" s="4"/>
      <c r="D16" s="169" t="s">
        <v>161</v>
      </c>
      <c r="E16" s="170" t="s">
        <v>627</v>
      </c>
      <c r="F16" s="125" t="s">
        <v>225</v>
      </c>
      <c r="G16" s="131" t="s">
        <v>55</v>
      </c>
      <c r="H16" s="125" t="s">
        <v>285</v>
      </c>
      <c r="I16" s="207" t="s">
        <v>574</v>
      </c>
      <c r="J16" s="195" t="s">
        <v>594</v>
      </c>
      <c r="K16" s="118" t="s">
        <v>367</v>
      </c>
      <c r="L16" s="131" t="s">
        <v>370</v>
      </c>
      <c r="M16" s="123" t="s">
        <v>374</v>
      </c>
      <c r="N16" s="156" t="s">
        <v>597</v>
      </c>
      <c r="O16" s="119">
        <v>4</v>
      </c>
      <c r="P16" s="112" t="s">
        <v>83</v>
      </c>
      <c r="Q16" s="143" t="s">
        <v>21</v>
      </c>
      <c r="R16" s="173" t="s">
        <v>77</v>
      </c>
      <c r="S16" s="121" t="s">
        <v>448</v>
      </c>
      <c r="T16" s="119" t="s">
        <v>449</v>
      </c>
      <c r="U16" s="155" t="s">
        <v>501</v>
      </c>
      <c r="V16" s="121" t="s">
        <v>451</v>
      </c>
      <c r="W16" s="5" t="s">
        <v>504</v>
      </c>
      <c r="X16" s="5" t="s">
        <v>505</v>
      </c>
      <c r="Y16" s="105" t="s">
        <v>506</v>
      </c>
      <c r="Z16" s="109"/>
      <c r="AA16" s="107"/>
      <c r="AB16" s="2"/>
      <c r="AC16" s="2"/>
      <c r="AE16" s="12"/>
      <c r="AF16" s="13"/>
      <c r="AG16" s="14" t="s">
        <v>82</v>
      </c>
      <c r="AH16" s="14" t="s">
        <v>83</v>
      </c>
      <c r="AI16" s="14" t="s">
        <v>84</v>
      </c>
      <c r="AJ16" s="14" t="s">
        <v>85</v>
      </c>
      <c r="AK16" s="14" t="s">
        <v>86</v>
      </c>
    </row>
    <row r="17" spans="1:37" ht="136.5" customHeight="1" thickBot="1" x14ac:dyDescent="0.4">
      <c r="A17" s="3"/>
      <c r="B17" s="182" t="s">
        <v>118</v>
      </c>
      <c r="C17" s="4"/>
      <c r="D17" s="161" t="s">
        <v>577</v>
      </c>
      <c r="E17" s="170" t="s">
        <v>628</v>
      </c>
      <c r="F17" s="126" t="s">
        <v>508</v>
      </c>
      <c r="G17" s="131" t="s">
        <v>55</v>
      </c>
      <c r="H17" s="125" t="s">
        <v>286</v>
      </c>
      <c r="I17" s="207" t="s">
        <v>576</v>
      </c>
      <c r="J17" s="195" t="s">
        <v>342</v>
      </c>
      <c r="K17" s="118" t="s">
        <v>367</v>
      </c>
      <c r="L17" s="131" t="s">
        <v>370</v>
      </c>
      <c r="M17" s="123" t="s">
        <v>373</v>
      </c>
      <c r="N17" s="156" t="s">
        <v>598</v>
      </c>
      <c r="O17" s="119">
        <v>4</v>
      </c>
      <c r="P17" s="112" t="s">
        <v>83</v>
      </c>
      <c r="Q17" s="144" t="s">
        <v>22</v>
      </c>
      <c r="R17" s="173" t="s">
        <v>77</v>
      </c>
      <c r="S17" s="121" t="s">
        <v>448</v>
      </c>
      <c r="T17" s="121" t="s">
        <v>449</v>
      </c>
      <c r="U17" s="155" t="s">
        <v>501</v>
      </c>
      <c r="V17" s="121" t="s">
        <v>451</v>
      </c>
      <c r="W17" s="5" t="s">
        <v>504</v>
      </c>
      <c r="X17" s="5" t="s">
        <v>505</v>
      </c>
      <c r="Y17" s="105" t="s">
        <v>506</v>
      </c>
      <c r="Z17" s="109"/>
      <c r="AA17" s="107"/>
      <c r="AB17" s="2"/>
      <c r="AC17" s="2"/>
      <c r="AE17" s="12"/>
      <c r="AF17" s="13"/>
      <c r="AG17" s="245" t="s">
        <v>12</v>
      </c>
      <c r="AH17" s="246"/>
      <c r="AI17" s="246"/>
      <c r="AJ17" s="246"/>
      <c r="AK17" s="247"/>
    </row>
    <row r="18" spans="1:37" ht="132.5" x14ac:dyDescent="0.35">
      <c r="A18" s="3"/>
      <c r="B18" s="182" t="s">
        <v>118</v>
      </c>
      <c r="C18" s="4"/>
      <c r="D18" s="161" t="s">
        <v>162</v>
      </c>
      <c r="E18" s="170" t="s">
        <v>629</v>
      </c>
      <c r="F18" s="126" t="s">
        <v>226</v>
      </c>
      <c r="G18" s="131" t="s">
        <v>55</v>
      </c>
      <c r="H18" s="195" t="s">
        <v>599</v>
      </c>
      <c r="I18" s="207" t="s">
        <v>578</v>
      </c>
      <c r="J18" s="195" t="s">
        <v>600</v>
      </c>
      <c r="K18" s="118" t="s">
        <v>367</v>
      </c>
      <c r="L18" s="128" t="s">
        <v>370</v>
      </c>
      <c r="M18" s="123" t="s">
        <v>375</v>
      </c>
      <c r="N18" s="156" t="s">
        <v>601</v>
      </c>
      <c r="O18" s="119">
        <v>5</v>
      </c>
      <c r="P18" s="112" t="s">
        <v>84</v>
      </c>
      <c r="Q18" s="143" t="s">
        <v>21</v>
      </c>
      <c r="R18" s="173" t="s">
        <v>77</v>
      </c>
      <c r="S18" s="121" t="s">
        <v>448</v>
      </c>
      <c r="T18" s="121" t="s">
        <v>449</v>
      </c>
      <c r="U18" s="155" t="s">
        <v>501</v>
      </c>
      <c r="V18" s="121" t="s">
        <v>453</v>
      </c>
      <c r="W18" s="5" t="s">
        <v>504</v>
      </c>
      <c r="X18" s="5" t="s">
        <v>505</v>
      </c>
      <c r="Y18" s="105" t="s">
        <v>506</v>
      </c>
      <c r="Z18" s="109"/>
      <c r="AA18" s="107"/>
      <c r="AB18" s="2"/>
      <c r="AC18" s="2"/>
    </row>
    <row r="19" spans="1:37" ht="100" x14ac:dyDescent="0.35">
      <c r="A19" s="3"/>
      <c r="B19" s="182" t="s">
        <v>118</v>
      </c>
      <c r="C19" s="4"/>
      <c r="D19" s="160" t="s">
        <v>163</v>
      </c>
      <c r="E19" s="170" t="s">
        <v>630</v>
      </c>
      <c r="F19" s="126" t="s">
        <v>579</v>
      </c>
      <c r="G19" s="131" t="s">
        <v>56</v>
      </c>
      <c r="H19" s="195" t="s">
        <v>580</v>
      </c>
      <c r="I19" s="207" t="s">
        <v>578</v>
      </c>
      <c r="J19" s="125" t="s">
        <v>343</v>
      </c>
      <c r="K19" s="118" t="s">
        <v>367</v>
      </c>
      <c r="L19" s="128" t="s">
        <v>370</v>
      </c>
      <c r="M19" s="123" t="s">
        <v>376</v>
      </c>
      <c r="N19" s="156" t="s">
        <v>394</v>
      </c>
      <c r="O19" s="119">
        <v>3</v>
      </c>
      <c r="P19" s="112" t="s">
        <v>83</v>
      </c>
      <c r="Q19" s="145" t="s">
        <v>22</v>
      </c>
      <c r="R19" s="173" t="s">
        <v>77</v>
      </c>
      <c r="S19" s="121" t="s">
        <v>448</v>
      </c>
      <c r="T19" s="121" t="s">
        <v>449</v>
      </c>
      <c r="U19" s="155" t="s">
        <v>501</v>
      </c>
      <c r="V19" s="121" t="s">
        <v>454</v>
      </c>
      <c r="W19" s="5" t="s">
        <v>504</v>
      </c>
      <c r="X19" s="5" t="s">
        <v>505</v>
      </c>
      <c r="Y19" s="105" t="s">
        <v>506</v>
      </c>
      <c r="Z19" s="110"/>
      <c r="AA19" s="107"/>
      <c r="AB19" s="2"/>
      <c r="AC19" s="2"/>
    </row>
    <row r="20" spans="1:37" ht="148.5" customHeight="1" x14ac:dyDescent="0.35">
      <c r="A20" s="3"/>
      <c r="B20" s="182" t="s">
        <v>118</v>
      </c>
      <c r="C20" s="6"/>
      <c r="D20" s="160" t="s">
        <v>507</v>
      </c>
      <c r="E20" s="170" t="s">
        <v>631</v>
      </c>
      <c r="F20" s="126" t="s">
        <v>228</v>
      </c>
      <c r="G20" s="130" t="s">
        <v>55</v>
      </c>
      <c r="H20" s="195" t="s">
        <v>288</v>
      </c>
      <c r="I20" s="160" t="s">
        <v>581</v>
      </c>
      <c r="J20" s="125" t="s">
        <v>344</v>
      </c>
      <c r="K20" s="118" t="s">
        <v>367</v>
      </c>
      <c r="L20" s="131" t="s">
        <v>370</v>
      </c>
      <c r="M20" s="123" t="s">
        <v>603</v>
      </c>
      <c r="N20" s="156" t="s">
        <v>602</v>
      </c>
      <c r="O20" s="119">
        <v>4</v>
      </c>
      <c r="P20" s="112" t="s">
        <v>83</v>
      </c>
      <c r="Q20" s="143" t="s">
        <v>21</v>
      </c>
      <c r="R20" s="173" t="s">
        <v>77</v>
      </c>
      <c r="S20" s="121" t="s">
        <v>448</v>
      </c>
      <c r="T20" s="121" t="s">
        <v>449</v>
      </c>
      <c r="U20" s="155" t="s">
        <v>501</v>
      </c>
      <c r="V20" s="121" t="s">
        <v>451</v>
      </c>
      <c r="W20" s="5" t="s">
        <v>504</v>
      </c>
      <c r="X20" s="5" t="s">
        <v>505</v>
      </c>
      <c r="Y20" s="105" t="s">
        <v>506</v>
      </c>
      <c r="Z20" s="110"/>
      <c r="AA20" s="107"/>
      <c r="AB20" s="2"/>
      <c r="AC20" s="2"/>
    </row>
    <row r="21" spans="1:37" ht="180" x14ac:dyDescent="0.35">
      <c r="A21" s="4" t="s">
        <v>146</v>
      </c>
      <c r="B21" s="182" t="s">
        <v>118</v>
      </c>
      <c r="C21" s="6">
        <v>3</v>
      </c>
      <c r="D21" s="160" t="s">
        <v>165</v>
      </c>
      <c r="E21" s="6" t="s">
        <v>632</v>
      </c>
      <c r="F21" s="125" t="s">
        <v>229</v>
      </c>
      <c r="G21" s="130" t="s">
        <v>55</v>
      </c>
      <c r="H21" s="195" t="s">
        <v>582</v>
      </c>
      <c r="I21" s="160" t="s">
        <v>566</v>
      </c>
      <c r="J21" s="195" t="s">
        <v>345</v>
      </c>
      <c r="K21" s="118" t="s">
        <v>368</v>
      </c>
      <c r="L21" s="131" t="s">
        <v>370</v>
      </c>
      <c r="M21" s="118" t="s">
        <v>378</v>
      </c>
      <c r="N21" s="156" t="s">
        <v>604</v>
      </c>
      <c r="O21" s="119">
        <v>5</v>
      </c>
      <c r="P21" s="112" t="s">
        <v>84</v>
      </c>
      <c r="Q21" s="143" t="s">
        <v>21</v>
      </c>
      <c r="R21" s="173" t="s">
        <v>77</v>
      </c>
      <c r="S21" s="121" t="s">
        <v>448</v>
      </c>
      <c r="T21" s="121" t="s">
        <v>449</v>
      </c>
      <c r="U21" s="155" t="s">
        <v>501</v>
      </c>
      <c r="V21" s="121" t="s">
        <v>455</v>
      </c>
      <c r="W21" s="5" t="s">
        <v>504</v>
      </c>
      <c r="X21" s="5" t="s">
        <v>505</v>
      </c>
      <c r="Y21" s="105" t="s">
        <v>506</v>
      </c>
      <c r="Z21" s="110"/>
      <c r="AA21" s="107"/>
      <c r="AB21" s="2"/>
      <c r="AC21" s="2"/>
    </row>
    <row r="22" spans="1:37" ht="131.25" customHeight="1" x14ac:dyDescent="0.35">
      <c r="A22" s="3"/>
      <c r="B22" s="182" t="s">
        <v>118</v>
      </c>
      <c r="C22" s="6"/>
      <c r="D22" s="6" t="s">
        <v>584</v>
      </c>
      <c r="E22" s="6" t="s">
        <v>633</v>
      </c>
      <c r="F22" s="125" t="s">
        <v>230</v>
      </c>
      <c r="G22" s="130" t="s">
        <v>55</v>
      </c>
      <c r="H22" s="125" t="s">
        <v>289</v>
      </c>
      <c r="I22" s="160" t="s">
        <v>583</v>
      </c>
      <c r="J22" s="125" t="s">
        <v>346</v>
      </c>
      <c r="K22" s="118" t="s">
        <v>367</v>
      </c>
      <c r="L22" s="128" t="s">
        <v>370</v>
      </c>
      <c r="M22" s="123" t="s">
        <v>379</v>
      </c>
      <c r="N22" s="156" t="s">
        <v>605</v>
      </c>
      <c r="O22" s="119">
        <v>4</v>
      </c>
      <c r="P22" s="112" t="s">
        <v>83</v>
      </c>
      <c r="Q22" s="145" t="s">
        <v>22</v>
      </c>
      <c r="R22" s="173" t="s">
        <v>77</v>
      </c>
      <c r="S22" s="121" t="s">
        <v>448</v>
      </c>
      <c r="T22" s="121" t="s">
        <v>449</v>
      </c>
      <c r="U22" s="155" t="s">
        <v>501</v>
      </c>
      <c r="V22" s="121" t="s">
        <v>456</v>
      </c>
      <c r="W22" s="5" t="s">
        <v>504</v>
      </c>
      <c r="X22" s="5" t="s">
        <v>505</v>
      </c>
      <c r="Y22" s="105" t="s">
        <v>506</v>
      </c>
      <c r="Z22" s="110"/>
      <c r="AA22" s="107"/>
      <c r="AB22" s="2"/>
      <c r="AC22" s="2"/>
    </row>
    <row r="23" spans="1:37" ht="175.5" customHeight="1" x14ac:dyDescent="0.35">
      <c r="A23" s="3"/>
      <c r="B23" s="182" t="s">
        <v>118</v>
      </c>
      <c r="C23" s="6"/>
      <c r="D23" s="160" t="s">
        <v>166</v>
      </c>
      <c r="E23" s="6" t="s">
        <v>634</v>
      </c>
      <c r="F23" s="125" t="s">
        <v>228</v>
      </c>
      <c r="G23" s="129" t="s">
        <v>56</v>
      </c>
      <c r="H23" s="125" t="s">
        <v>290</v>
      </c>
      <c r="I23" s="195" t="s">
        <v>581</v>
      </c>
      <c r="J23" s="125" t="s">
        <v>346</v>
      </c>
      <c r="K23" s="118" t="s">
        <v>367</v>
      </c>
      <c r="L23" s="128" t="s">
        <v>370</v>
      </c>
      <c r="M23" s="123" t="s">
        <v>375</v>
      </c>
      <c r="N23" s="156" t="s">
        <v>606</v>
      </c>
      <c r="O23" s="119">
        <v>5</v>
      </c>
      <c r="P23" s="112" t="s">
        <v>83</v>
      </c>
      <c r="Q23" s="143" t="s">
        <v>21</v>
      </c>
      <c r="R23" s="173" t="s">
        <v>77</v>
      </c>
      <c r="S23" s="121" t="s">
        <v>448</v>
      </c>
      <c r="T23" s="121" t="s">
        <v>449</v>
      </c>
      <c r="U23" s="155" t="s">
        <v>501</v>
      </c>
      <c r="V23" s="121" t="s">
        <v>457</v>
      </c>
      <c r="W23" s="5" t="s">
        <v>504</v>
      </c>
      <c r="X23" s="5" t="s">
        <v>505</v>
      </c>
      <c r="Y23" s="105" t="s">
        <v>506</v>
      </c>
      <c r="Z23" s="110"/>
      <c r="AA23" s="107"/>
      <c r="AB23" s="2"/>
      <c r="AC23" s="2"/>
    </row>
    <row r="24" spans="1:37" ht="105" customHeight="1" x14ac:dyDescent="0.35">
      <c r="A24" s="4" t="s">
        <v>147</v>
      </c>
      <c r="B24" s="182" t="s">
        <v>118</v>
      </c>
      <c r="C24" s="6">
        <v>4</v>
      </c>
      <c r="D24" s="160" t="s">
        <v>167</v>
      </c>
      <c r="E24" s="6" t="s">
        <v>635</v>
      </c>
      <c r="F24" s="125" t="s">
        <v>231</v>
      </c>
      <c r="G24" s="129" t="s">
        <v>55</v>
      </c>
      <c r="H24" s="195" t="s">
        <v>585</v>
      </c>
      <c r="I24" s="195" t="s">
        <v>586</v>
      </c>
      <c r="J24" s="125" t="s">
        <v>347</v>
      </c>
      <c r="K24" s="118" t="s">
        <v>367</v>
      </c>
      <c r="L24" s="131" t="s">
        <v>370</v>
      </c>
      <c r="M24" s="123" t="s">
        <v>380</v>
      </c>
      <c r="N24" s="156" t="s">
        <v>607</v>
      </c>
      <c r="O24" s="119">
        <v>4</v>
      </c>
      <c r="P24" s="112" t="s">
        <v>83</v>
      </c>
      <c r="Q24" s="144" t="s">
        <v>22</v>
      </c>
      <c r="R24" s="173" t="s">
        <v>77</v>
      </c>
      <c r="S24" s="121" t="s">
        <v>448</v>
      </c>
      <c r="T24" s="121" t="s">
        <v>449</v>
      </c>
      <c r="U24" s="155" t="s">
        <v>501</v>
      </c>
      <c r="V24" s="121" t="s">
        <v>458</v>
      </c>
      <c r="W24" s="5" t="s">
        <v>504</v>
      </c>
      <c r="X24" s="5" t="s">
        <v>505</v>
      </c>
      <c r="Y24" s="105" t="s">
        <v>506</v>
      </c>
      <c r="Z24" s="110"/>
      <c r="AA24" s="107"/>
      <c r="AB24" s="2"/>
      <c r="AC24" s="2"/>
    </row>
    <row r="25" spans="1:37" ht="130.5" customHeight="1" x14ac:dyDescent="0.35">
      <c r="A25" s="3"/>
      <c r="B25" s="182" t="s">
        <v>118</v>
      </c>
      <c r="C25" s="6"/>
      <c r="D25" s="160" t="s">
        <v>168</v>
      </c>
      <c r="E25" s="6" t="s">
        <v>636</v>
      </c>
      <c r="F25" s="125" t="s">
        <v>232</v>
      </c>
      <c r="G25" s="129" t="s">
        <v>56</v>
      </c>
      <c r="H25" s="195" t="s">
        <v>587</v>
      </c>
      <c r="I25" s="195" t="s">
        <v>586</v>
      </c>
      <c r="J25" s="125" t="s">
        <v>347</v>
      </c>
      <c r="K25" s="118" t="s">
        <v>367</v>
      </c>
      <c r="L25" s="128" t="s">
        <v>370</v>
      </c>
      <c r="M25" s="123" t="s">
        <v>379</v>
      </c>
      <c r="N25" s="156" t="s">
        <v>608</v>
      </c>
      <c r="O25" s="119">
        <v>4</v>
      </c>
      <c r="P25" s="112" t="s">
        <v>84</v>
      </c>
      <c r="Q25" s="143" t="s">
        <v>21</v>
      </c>
      <c r="R25" s="173" t="s">
        <v>77</v>
      </c>
      <c r="S25" s="121" t="s">
        <v>448</v>
      </c>
      <c r="T25" s="121" t="s">
        <v>449</v>
      </c>
      <c r="U25" s="155" t="s">
        <v>501</v>
      </c>
      <c r="V25" s="121" t="s">
        <v>459</v>
      </c>
      <c r="W25" s="5" t="s">
        <v>504</v>
      </c>
      <c r="X25" s="5" t="s">
        <v>505</v>
      </c>
      <c r="Y25" s="105" t="s">
        <v>506</v>
      </c>
      <c r="Z25" s="110"/>
      <c r="AA25" s="107"/>
      <c r="AB25" s="2"/>
      <c r="AC25" s="2"/>
    </row>
    <row r="26" spans="1:37" ht="136.5" customHeight="1" x14ac:dyDescent="0.35">
      <c r="A26" s="3"/>
      <c r="B26" s="182" t="s">
        <v>118</v>
      </c>
      <c r="C26" s="6"/>
      <c r="D26" s="160" t="s">
        <v>588</v>
      </c>
      <c r="E26" s="6" t="s">
        <v>637</v>
      </c>
      <c r="F26" s="125" t="s">
        <v>233</v>
      </c>
      <c r="G26" s="129" t="s">
        <v>56</v>
      </c>
      <c r="H26" s="195" t="s">
        <v>291</v>
      </c>
      <c r="I26" s="195" t="s">
        <v>589</v>
      </c>
      <c r="J26" s="125" t="s">
        <v>347</v>
      </c>
      <c r="K26" s="118" t="s">
        <v>367</v>
      </c>
      <c r="L26" s="128" t="s">
        <v>370</v>
      </c>
      <c r="M26" s="123" t="s">
        <v>376</v>
      </c>
      <c r="N26" s="156" t="s">
        <v>609</v>
      </c>
      <c r="O26" s="119">
        <v>4</v>
      </c>
      <c r="P26" s="112" t="s">
        <v>84</v>
      </c>
      <c r="Q26" s="143" t="s">
        <v>21</v>
      </c>
      <c r="R26" s="173" t="s">
        <v>77</v>
      </c>
      <c r="S26" s="121" t="s">
        <v>448</v>
      </c>
      <c r="T26" s="121" t="s">
        <v>449</v>
      </c>
      <c r="U26" s="155" t="s">
        <v>501</v>
      </c>
      <c r="V26" s="121" t="s">
        <v>451</v>
      </c>
      <c r="W26" s="5" t="s">
        <v>504</v>
      </c>
      <c r="X26" s="5" t="s">
        <v>505</v>
      </c>
      <c r="Y26" s="105" t="s">
        <v>506</v>
      </c>
      <c r="Z26" s="110"/>
      <c r="AA26" s="107"/>
      <c r="AB26" s="2"/>
      <c r="AC26" s="2"/>
    </row>
    <row r="27" spans="1:37" ht="168.5" x14ac:dyDescent="0.35">
      <c r="A27" s="4" t="s">
        <v>148</v>
      </c>
      <c r="B27" s="182" t="s">
        <v>118</v>
      </c>
      <c r="C27" s="6">
        <v>5</v>
      </c>
      <c r="D27" s="160" t="s">
        <v>610</v>
      </c>
      <c r="E27" s="6" t="s">
        <v>638</v>
      </c>
      <c r="F27" s="127" t="s">
        <v>234</v>
      </c>
      <c r="G27" s="131" t="s">
        <v>18</v>
      </c>
      <c r="H27" s="195" t="s">
        <v>611</v>
      </c>
      <c r="I27" s="195" t="s">
        <v>590</v>
      </c>
      <c r="J27" s="125" t="s">
        <v>348</v>
      </c>
      <c r="K27" s="118" t="s">
        <v>367</v>
      </c>
      <c r="L27" s="128" t="s">
        <v>370</v>
      </c>
      <c r="M27" s="123" t="s">
        <v>376</v>
      </c>
      <c r="N27" s="156" t="s">
        <v>612</v>
      </c>
      <c r="O27" s="119">
        <v>4</v>
      </c>
      <c r="P27" s="112" t="s">
        <v>83</v>
      </c>
      <c r="Q27" s="144" t="s">
        <v>22</v>
      </c>
      <c r="R27" s="173" t="s">
        <v>77</v>
      </c>
      <c r="S27" s="121" t="s">
        <v>448</v>
      </c>
      <c r="T27" s="121" t="s">
        <v>449</v>
      </c>
      <c r="U27" s="155" t="s">
        <v>501</v>
      </c>
      <c r="V27" s="121" t="s">
        <v>460</v>
      </c>
      <c r="W27" s="5" t="s">
        <v>504</v>
      </c>
      <c r="X27" s="5" t="s">
        <v>505</v>
      </c>
      <c r="Y27" s="105" t="s">
        <v>506</v>
      </c>
      <c r="Z27" s="110"/>
      <c r="AA27" s="107"/>
      <c r="AB27" s="2"/>
      <c r="AC27" s="2"/>
    </row>
    <row r="28" spans="1:37" ht="191.5" x14ac:dyDescent="0.35">
      <c r="A28" s="3"/>
      <c r="B28" s="182" t="s">
        <v>118</v>
      </c>
      <c r="C28" s="6"/>
      <c r="D28" s="160" t="s">
        <v>613</v>
      </c>
      <c r="E28" s="6" t="s">
        <v>639</v>
      </c>
      <c r="F28" s="126" t="s">
        <v>614</v>
      </c>
      <c r="G28" s="131" t="s">
        <v>55</v>
      </c>
      <c r="H28" s="195" t="s">
        <v>615</v>
      </c>
      <c r="I28" s="195" t="s">
        <v>590</v>
      </c>
      <c r="J28" s="125" t="s">
        <v>348</v>
      </c>
      <c r="K28" s="118" t="s">
        <v>367</v>
      </c>
      <c r="L28" s="128" t="s">
        <v>370</v>
      </c>
      <c r="M28" s="119" t="s">
        <v>381</v>
      </c>
      <c r="N28" s="156" t="s">
        <v>616</v>
      </c>
      <c r="O28" s="119">
        <v>5</v>
      </c>
      <c r="P28" s="112" t="s">
        <v>83</v>
      </c>
      <c r="Q28" s="143" t="s">
        <v>21</v>
      </c>
      <c r="R28" s="173" t="s">
        <v>77</v>
      </c>
      <c r="S28" s="121" t="s">
        <v>448</v>
      </c>
      <c r="T28" s="121" t="s">
        <v>449</v>
      </c>
      <c r="U28" s="155" t="s">
        <v>501</v>
      </c>
      <c r="V28" s="121" t="s">
        <v>461</v>
      </c>
      <c r="W28" s="5" t="s">
        <v>504</v>
      </c>
      <c r="X28" s="5" t="s">
        <v>505</v>
      </c>
      <c r="Y28" s="105" t="s">
        <v>506</v>
      </c>
      <c r="Z28" s="110"/>
      <c r="AA28" s="107"/>
      <c r="AB28" s="2"/>
      <c r="AC28" s="2"/>
    </row>
    <row r="29" spans="1:37" ht="141.75" customHeight="1" x14ac:dyDescent="0.35">
      <c r="A29" s="3"/>
      <c r="B29" s="182" t="s">
        <v>118</v>
      </c>
      <c r="C29" s="6"/>
      <c r="D29" s="160" t="s">
        <v>617</v>
      </c>
      <c r="E29" s="6" t="s">
        <v>640</v>
      </c>
      <c r="F29" s="125" t="s">
        <v>235</v>
      </c>
      <c r="G29" s="131" t="s">
        <v>55</v>
      </c>
      <c r="H29" s="195" t="s">
        <v>618</v>
      </c>
      <c r="I29" s="195" t="s">
        <v>586</v>
      </c>
      <c r="J29" s="125" t="s">
        <v>348</v>
      </c>
      <c r="K29" s="118" t="s">
        <v>367</v>
      </c>
      <c r="L29" s="131" t="s">
        <v>370</v>
      </c>
      <c r="M29" s="119" t="s">
        <v>381</v>
      </c>
      <c r="N29" s="156" t="s">
        <v>619</v>
      </c>
      <c r="O29" s="119">
        <v>5</v>
      </c>
      <c r="P29" s="112" t="s">
        <v>83</v>
      </c>
      <c r="Q29" s="143" t="s">
        <v>21</v>
      </c>
      <c r="R29" s="173" t="s">
        <v>77</v>
      </c>
      <c r="S29" s="121" t="s">
        <v>448</v>
      </c>
      <c r="T29" s="121" t="s">
        <v>449</v>
      </c>
      <c r="U29" s="155" t="s">
        <v>501</v>
      </c>
      <c r="V29" s="121" t="s">
        <v>461</v>
      </c>
      <c r="W29" s="5" t="s">
        <v>504</v>
      </c>
      <c r="X29" s="5" t="s">
        <v>505</v>
      </c>
      <c r="Y29" s="105" t="s">
        <v>506</v>
      </c>
      <c r="Z29" s="110"/>
      <c r="AA29" s="107"/>
      <c r="AB29" s="2"/>
      <c r="AC29" s="2"/>
    </row>
    <row r="30" spans="1:37" ht="156.75" customHeight="1" x14ac:dyDescent="0.35">
      <c r="A30" s="170" t="s">
        <v>620</v>
      </c>
      <c r="B30" s="182" t="s">
        <v>118</v>
      </c>
      <c r="C30" s="6">
        <v>6</v>
      </c>
      <c r="D30" s="160" t="s">
        <v>621</v>
      </c>
      <c r="E30" s="6" t="s">
        <v>641</v>
      </c>
      <c r="F30" s="125" t="s">
        <v>236</v>
      </c>
      <c r="G30" s="131" t="s">
        <v>55</v>
      </c>
      <c r="H30" s="195" t="s">
        <v>622</v>
      </c>
      <c r="I30" s="195" t="s">
        <v>586</v>
      </c>
      <c r="J30" s="125" t="s">
        <v>349</v>
      </c>
      <c r="K30" s="118" t="s">
        <v>367</v>
      </c>
      <c r="L30" s="128" t="s">
        <v>370</v>
      </c>
      <c r="M30" s="119" t="s">
        <v>381</v>
      </c>
      <c r="N30" s="156" t="s">
        <v>623</v>
      </c>
      <c r="O30" s="119">
        <v>5</v>
      </c>
      <c r="P30" s="112" t="s">
        <v>83</v>
      </c>
      <c r="Q30" s="123" t="s">
        <v>21</v>
      </c>
      <c r="R30" s="173" t="s">
        <v>77</v>
      </c>
      <c r="S30" s="121" t="s">
        <v>448</v>
      </c>
      <c r="T30" s="121" t="s">
        <v>449</v>
      </c>
      <c r="U30" s="155" t="s">
        <v>501</v>
      </c>
      <c r="V30" s="121" t="s">
        <v>462</v>
      </c>
      <c r="W30" s="5" t="s">
        <v>504</v>
      </c>
      <c r="X30" s="5" t="s">
        <v>505</v>
      </c>
      <c r="Y30" s="105" t="s">
        <v>506</v>
      </c>
      <c r="Z30" s="110"/>
      <c r="AA30" s="107"/>
      <c r="AB30" s="2"/>
      <c r="AC30" s="2"/>
    </row>
    <row r="31" spans="1:37" ht="125" x14ac:dyDescent="0.35">
      <c r="A31" s="4" t="s">
        <v>149</v>
      </c>
      <c r="B31" s="182" t="s">
        <v>118</v>
      </c>
      <c r="C31" s="6">
        <v>7</v>
      </c>
      <c r="D31" s="160" t="s">
        <v>169</v>
      </c>
      <c r="E31" s="6" t="s">
        <v>642</v>
      </c>
      <c r="F31" s="125" t="s">
        <v>237</v>
      </c>
      <c r="G31" s="131" t="s">
        <v>55</v>
      </c>
      <c r="H31" s="125" t="s">
        <v>292</v>
      </c>
      <c r="I31" s="195" t="s">
        <v>586</v>
      </c>
      <c r="J31" s="131" t="s">
        <v>350</v>
      </c>
      <c r="K31" s="118" t="s">
        <v>367</v>
      </c>
      <c r="L31" s="128" t="s">
        <v>370</v>
      </c>
      <c r="M31" s="119" t="s">
        <v>381</v>
      </c>
      <c r="N31" s="156" t="s">
        <v>530</v>
      </c>
      <c r="O31" s="119">
        <v>5</v>
      </c>
      <c r="P31" s="112" t="s">
        <v>83</v>
      </c>
      <c r="Q31" s="143" t="s">
        <v>21</v>
      </c>
      <c r="R31" s="173" t="s">
        <v>77</v>
      </c>
      <c r="S31" s="121" t="s">
        <v>448</v>
      </c>
      <c r="T31" s="121" t="s">
        <v>449</v>
      </c>
      <c r="U31" s="155" t="s">
        <v>501</v>
      </c>
      <c r="V31" s="121" t="s">
        <v>464</v>
      </c>
      <c r="W31" s="5" t="s">
        <v>504</v>
      </c>
      <c r="X31" s="5" t="s">
        <v>505</v>
      </c>
      <c r="Y31" s="105" t="s">
        <v>506</v>
      </c>
      <c r="Z31" s="110"/>
      <c r="AA31" s="107"/>
      <c r="AB31" s="2"/>
      <c r="AC31" s="2"/>
    </row>
    <row r="32" spans="1:37" ht="38.5" x14ac:dyDescent="0.35">
      <c r="A32" s="3"/>
      <c r="B32" s="182" t="s">
        <v>118</v>
      </c>
      <c r="C32" s="6"/>
      <c r="D32" s="6" t="s">
        <v>170</v>
      </c>
      <c r="E32" s="6" t="s">
        <v>643</v>
      </c>
      <c r="F32" s="125" t="s">
        <v>238</v>
      </c>
      <c r="G32" s="131" t="s">
        <v>56</v>
      </c>
      <c r="H32" s="125" t="s">
        <v>293</v>
      </c>
      <c r="I32" s="195" t="s">
        <v>711</v>
      </c>
      <c r="J32" s="131" t="s">
        <v>350</v>
      </c>
      <c r="K32" s="118" t="s">
        <v>367</v>
      </c>
      <c r="L32" s="128" t="s">
        <v>370</v>
      </c>
      <c r="M32" s="119" t="s">
        <v>381</v>
      </c>
      <c r="N32" s="156" t="s">
        <v>395</v>
      </c>
      <c r="O32" s="119">
        <v>5</v>
      </c>
      <c r="P32" s="112" t="s">
        <v>83</v>
      </c>
      <c r="Q32" s="143" t="s">
        <v>21</v>
      </c>
      <c r="R32" s="173" t="s">
        <v>77</v>
      </c>
      <c r="S32" s="121" t="s">
        <v>448</v>
      </c>
      <c r="T32" s="121" t="s">
        <v>449</v>
      </c>
      <c r="U32" s="155" t="s">
        <v>501</v>
      </c>
      <c r="V32" s="181" t="s">
        <v>527</v>
      </c>
      <c r="W32" s="5" t="s">
        <v>504</v>
      </c>
      <c r="X32" s="5" t="s">
        <v>505</v>
      </c>
      <c r="Y32" s="105" t="s">
        <v>506</v>
      </c>
      <c r="Z32" s="110"/>
      <c r="AA32" s="107"/>
      <c r="AB32" s="2"/>
      <c r="AC32" s="2"/>
    </row>
    <row r="33" spans="1:29" ht="46" x14ac:dyDescent="0.35">
      <c r="A33" s="3"/>
      <c r="B33" s="182" t="s">
        <v>118</v>
      </c>
      <c r="C33" s="6"/>
      <c r="D33" s="160" t="s">
        <v>171</v>
      </c>
      <c r="E33" s="6" t="s">
        <v>644</v>
      </c>
      <c r="F33" s="125" t="s">
        <v>239</v>
      </c>
      <c r="G33" s="131" t="s">
        <v>56</v>
      </c>
      <c r="H33" s="125" t="s">
        <v>290</v>
      </c>
      <c r="I33" s="195" t="s">
        <v>712</v>
      </c>
      <c r="J33" s="131" t="s">
        <v>350</v>
      </c>
      <c r="K33" s="118" t="s">
        <v>367</v>
      </c>
      <c r="L33" s="128" t="s">
        <v>370</v>
      </c>
      <c r="M33" s="119" t="s">
        <v>381</v>
      </c>
      <c r="N33" s="156" t="s">
        <v>396</v>
      </c>
      <c r="O33" s="119">
        <v>5</v>
      </c>
      <c r="P33" s="112" t="s">
        <v>83</v>
      </c>
      <c r="Q33" s="143" t="s">
        <v>21</v>
      </c>
      <c r="R33" s="173" t="s">
        <v>77</v>
      </c>
      <c r="S33" s="121" t="s">
        <v>448</v>
      </c>
      <c r="T33" s="121" t="s">
        <v>449</v>
      </c>
      <c r="U33" s="155" t="s">
        <v>501</v>
      </c>
      <c r="V33" s="181" t="s">
        <v>528</v>
      </c>
      <c r="W33" s="5" t="s">
        <v>504</v>
      </c>
      <c r="X33" s="5" t="s">
        <v>505</v>
      </c>
      <c r="Y33" s="105" t="s">
        <v>506</v>
      </c>
      <c r="Z33" s="110"/>
      <c r="AA33" s="107"/>
      <c r="AB33" s="2"/>
      <c r="AC33" s="2"/>
    </row>
    <row r="34" spans="1:29" ht="69" x14ac:dyDescent="0.35">
      <c r="A34" s="3"/>
      <c r="B34" s="182" t="s">
        <v>118</v>
      </c>
      <c r="C34" s="6"/>
      <c r="D34" s="160" t="s">
        <v>172</v>
      </c>
      <c r="E34" s="6" t="s">
        <v>645</v>
      </c>
      <c r="F34" s="125" t="s">
        <v>240</v>
      </c>
      <c r="G34" s="131" t="s">
        <v>56</v>
      </c>
      <c r="H34" s="125" t="s">
        <v>294</v>
      </c>
      <c r="I34" s="195" t="s">
        <v>712</v>
      </c>
      <c r="J34" s="131" t="s">
        <v>350</v>
      </c>
      <c r="K34" s="118" t="s">
        <v>367</v>
      </c>
      <c r="L34" s="128" t="s">
        <v>370</v>
      </c>
      <c r="M34" s="123" t="s">
        <v>376</v>
      </c>
      <c r="N34" s="156" t="s">
        <v>397</v>
      </c>
      <c r="O34" s="119">
        <v>4</v>
      </c>
      <c r="P34" s="112" t="s">
        <v>83</v>
      </c>
      <c r="Q34" s="144" t="s">
        <v>22</v>
      </c>
      <c r="R34" s="173" t="s">
        <v>77</v>
      </c>
      <c r="S34" s="121" t="s">
        <v>448</v>
      </c>
      <c r="T34" s="121" t="s">
        <v>449</v>
      </c>
      <c r="U34" s="155" t="s">
        <v>501</v>
      </c>
      <c r="V34" s="121" t="s">
        <v>465</v>
      </c>
      <c r="W34" s="5" t="s">
        <v>504</v>
      </c>
      <c r="X34" s="5" t="s">
        <v>505</v>
      </c>
      <c r="Y34" s="105" t="s">
        <v>506</v>
      </c>
      <c r="Z34" s="110"/>
      <c r="AA34" s="107"/>
    </row>
    <row r="35" spans="1:29" ht="62.5" x14ac:dyDescent="0.35">
      <c r="A35" s="3"/>
      <c r="B35" s="182" t="s">
        <v>118</v>
      </c>
      <c r="C35" s="6"/>
      <c r="D35" s="160" t="s">
        <v>173</v>
      </c>
      <c r="E35" s="6" t="s">
        <v>646</v>
      </c>
      <c r="F35" s="125" t="s">
        <v>241</v>
      </c>
      <c r="G35" s="131" t="s">
        <v>56</v>
      </c>
      <c r="H35" s="125" t="s">
        <v>295</v>
      </c>
      <c r="I35" s="195" t="s">
        <v>712</v>
      </c>
      <c r="J35" s="131" t="s">
        <v>350</v>
      </c>
      <c r="K35" s="118" t="s">
        <v>367</v>
      </c>
      <c r="L35" s="128" t="s">
        <v>370</v>
      </c>
      <c r="M35" s="123" t="s">
        <v>376</v>
      </c>
      <c r="N35" s="156" t="s">
        <v>398</v>
      </c>
      <c r="O35" s="119">
        <v>4</v>
      </c>
      <c r="P35" s="112" t="s">
        <v>83</v>
      </c>
      <c r="Q35" s="144" t="s">
        <v>22</v>
      </c>
      <c r="R35" s="173" t="s">
        <v>77</v>
      </c>
      <c r="S35" s="121" t="s">
        <v>448</v>
      </c>
      <c r="T35" s="121" t="s">
        <v>449</v>
      </c>
      <c r="U35" s="155" t="s">
        <v>501</v>
      </c>
      <c r="V35" s="121" t="s">
        <v>466</v>
      </c>
      <c r="W35" s="5" t="s">
        <v>504</v>
      </c>
      <c r="X35" s="5" t="s">
        <v>505</v>
      </c>
      <c r="Y35" s="105" t="s">
        <v>506</v>
      </c>
      <c r="Z35" s="110"/>
      <c r="AA35" s="107"/>
    </row>
    <row r="36" spans="1:29" ht="100" x14ac:dyDescent="0.35">
      <c r="A36" s="3"/>
      <c r="B36" s="182" t="s">
        <v>118</v>
      </c>
      <c r="C36" s="6"/>
      <c r="D36" s="160" t="s">
        <v>174</v>
      </c>
      <c r="E36" s="6" t="s">
        <v>647</v>
      </c>
      <c r="F36" s="125" t="s">
        <v>242</v>
      </c>
      <c r="G36" s="131" t="s">
        <v>55</v>
      </c>
      <c r="H36" s="125" t="s">
        <v>296</v>
      </c>
      <c r="I36" s="195" t="s">
        <v>586</v>
      </c>
      <c r="J36" s="131" t="s">
        <v>350</v>
      </c>
      <c r="K36" s="118" t="s">
        <v>367</v>
      </c>
      <c r="L36" s="128" t="s">
        <v>370</v>
      </c>
      <c r="M36" s="123" t="s">
        <v>382</v>
      </c>
      <c r="N36" s="156" t="s">
        <v>399</v>
      </c>
      <c r="O36" s="119">
        <v>5</v>
      </c>
      <c r="P36" s="112" t="s">
        <v>84</v>
      </c>
      <c r="Q36" s="143" t="s">
        <v>21</v>
      </c>
      <c r="R36" s="173" t="s">
        <v>77</v>
      </c>
      <c r="S36" s="121" t="s">
        <v>448</v>
      </c>
      <c r="T36" s="121" t="s">
        <v>449</v>
      </c>
      <c r="U36" s="155" t="s">
        <v>501</v>
      </c>
      <c r="V36" s="121" t="s">
        <v>467</v>
      </c>
      <c r="W36" s="5" t="s">
        <v>504</v>
      </c>
      <c r="X36" s="5" t="s">
        <v>505</v>
      </c>
      <c r="Y36" s="105" t="s">
        <v>506</v>
      </c>
      <c r="Z36" s="110"/>
      <c r="AA36" s="107"/>
    </row>
    <row r="37" spans="1:29" ht="50" x14ac:dyDescent="0.35">
      <c r="A37" s="3"/>
      <c r="B37" s="182" t="s">
        <v>118</v>
      </c>
      <c r="C37" s="6"/>
      <c r="D37" s="160" t="s">
        <v>175</v>
      </c>
      <c r="E37" s="6" t="s">
        <v>648</v>
      </c>
      <c r="F37" s="125" t="s">
        <v>243</v>
      </c>
      <c r="G37" s="131" t="s">
        <v>55</v>
      </c>
      <c r="H37" s="125" t="s">
        <v>297</v>
      </c>
      <c r="I37" s="195" t="s">
        <v>586</v>
      </c>
      <c r="J37" s="131" t="s">
        <v>350</v>
      </c>
      <c r="K37" s="118" t="s">
        <v>367</v>
      </c>
      <c r="L37" s="128" t="s">
        <v>370</v>
      </c>
      <c r="M37" s="123" t="s">
        <v>383</v>
      </c>
      <c r="N37" s="156" t="s">
        <v>531</v>
      </c>
      <c r="O37" s="119">
        <v>4</v>
      </c>
      <c r="P37" s="112" t="s">
        <v>84</v>
      </c>
      <c r="Q37" s="143" t="s">
        <v>21</v>
      </c>
      <c r="R37" s="173" t="s">
        <v>77</v>
      </c>
      <c r="S37" s="150" t="s">
        <v>448</v>
      </c>
      <c r="T37" s="121" t="s">
        <v>449</v>
      </c>
      <c r="U37" s="155" t="s">
        <v>501</v>
      </c>
      <c r="V37" s="121" t="s">
        <v>463</v>
      </c>
      <c r="W37" s="5" t="s">
        <v>504</v>
      </c>
      <c r="X37" s="5" t="s">
        <v>505</v>
      </c>
      <c r="Y37" s="105" t="s">
        <v>506</v>
      </c>
      <c r="Z37" s="110"/>
      <c r="AA37" s="107"/>
    </row>
    <row r="38" spans="1:29" ht="75" x14ac:dyDescent="0.35">
      <c r="A38" s="3"/>
      <c r="B38" s="182" t="s">
        <v>118</v>
      </c>
      <c r="C38" s="6"/>
      <c r="D38" s="6" t="s">
        <v>176</v>
      </c>
      <c r="E38" s="6" t="s">
        <v>649</v>
      </c>
      <c r="F38" s="125" t="s">
        <v>244</v>
      </c>
      <c r="G38" s="131" t="s">
        <v>55</v>
      </c>
      <c r="H38" s="125" t="s">
        <v>298</v>
      </c>
      <c r="I38" s="195" t="s">
        <v>586</v>
      </c>
      <c r="J38" s="131" t="s">
        <v>350</v>
      </c>
      <c r="K38" s="118" t="s">
        <v>367</v>
      </c>
      <c r="L38" s="128" t="s">
        <v>370</v>
      </c>
      <c r="M38" s="123" t="s">
        <v>383</v>
      </c>
      <c r="N38" s="156" t="s">
        <v>400</v>
      </c>
      <c r="O38" s="119">
        <v>4</v>
      </c>
      <c r="P38" s="112" t="s">
        <v>84</v>
      </c>
      <c r="Q38" s="143" t="s">
        <v>21</v>
      </c>
      <c r="R38" s="173" t="s">
        <v>77</v>
      </c>
      <c r="S38" s="150" t="s">
        <v>448</v>
      </c>
      <c r="T38" s="121" t="s">
        <v>449</v>
      </c>
      <c r="U38" s="155" t="s">
        <v>501</v>
      </c>
      <c r="V38" s="181" t="s">
        <v>526</v>
      </c>
      <c r="W38" s="5" t="s">
        <v>504</v>
      </c>
      <c r="X38" s="5" t="s">
        <v>505</v>
      </c>
      <c r="Y38" s="105" t="s">
        <v>506</v>
      </c>
      <c r="Z38" s="110"/>
      <c r="AA38" s="107"/>
    </row>
    <row r="39" spans="1:29" ht="87.5" x14ac:dyDescent="0.35">
      <c r="A39" s="4" t="s">
        <v>150</v>
      </c>
      <c r="B39" s="182" t="s">
        <v>118</v>
      </c>
      <c r="C39" s="6">
        <v>8</v>
      </c>
      <c r="D39" s="160" t="s">
        <v>177</v>
      </c>
      <c r="E39" s="6" t="s">
        <v>650</v>
      </c>
      <c r="F39" s="121" t="s">
        <v>245</v>
      </c>
      <c r="G39" s="131" t="s">
        <v>55</v>
      </c>
      <c r="H39" s="121" t="s">
        <v>299</v>
      </c>
      <c r="I39" s="195" t="s">
        <v>586</v>
      </c>
      <c r="J39" s="135" t="s">
        <v>351</v>
      </c>
      <c r="K39" s="124" t="s">
        <v>367</v>
      </c>
      <c r="L39" s="119" t="s">
        <v>370</v>
      </c>
      <c r="M39" s="138" t="s">
        <v>384</v>
      </c>
      <c r="N39" s="157" t="s">
        <v>401</v>
      </c>
      <c r="O39" s="119">
        <v>5</v>
      </c>
      <c r="P39" s="112" t="s">
        <v>84</v>
      </c>
      <c r="Q39" s="143" t="s">
        <v>21</v>
      </c>
      <c r="R39" s="173" t="s">
        <v>77</v>
      </c>
      <c r="S39" s="150" t="s">
        <v>448</v>
      </c>
      <c r="T39" s="121" t="s">
        <v>449</v>
      </c>
      <c r="U39" s="155" t="s">
        <v>501</v>
      </c>
      <c r="V39" s="121" t="s">
        <v>468</v>
      </c>
      <c r="W39" s="5" t="s">
        <v>504</v>
      </c>
      <c r="X39" s="5" t="s">
        <v>505</v>
      </c>
      <c r="Y39" s="105" t="s">
        <v>506</v>
      </c>
      <c r="Z39" s="110"/>
      <c r="AA39" s="107"/>
    </row>
    <row r="40" spans="1:29" ht="112.5" x14ac:dyDescent="0.35">
      <c r="A40" s="3"/>
      <c r="B40" s="182" t="s">
        <v>118</v>
      </c>
      <c r="C40" s="6"/>
      <c r="D40" s="160" t="s">
        <v>178</v>
      </c>
      <c r="E40" s="6" t="s">
        <v>651</v>
      </c>
      <c r="F40" s="181" t="s">
        <v>708</v>
      </c>
      <c r="G40" s="209" t="s">
        <v>55</v>
      </c>
      <c r="H40" s="181" t="s">
        <v>709</v>
      </c>
      <c r="I40" s="195" t="s">
        <v>713</v>
      </c>
      <c r="J40" s="135" t="s">
        <v>351</v>
      </c>
      <c r="K40" s="124" t="s">
        <v>367</v>
      </c>
      <c r="L40" s="119" t="s">
        <v>370</v>
      </c>
      <c r="M40" s="138" t="s">
        <v>384</v>
      </c>
      <c r="N40" s="157" t="s">
        <v>402</v>
      </c>
      <c r="O40" s="119">
        <v>5</v>
      </c>
      <c r="P40" s="112" t="s">
        <v>84</v>
      </c>
      <c r="Q40" s="143" t="s">
        <v>21</v>
      </c>
      <c r="R40" s="173" t="s">
        <v>77</v>
      </c>
      <c r="S40" s="121" t="s">
        <v>448</v>
      </c>
      <c r="T40" s="121" t="s">
        <v>449</v>
      </c>
      <c r="U40" s="155" t="s">
        <v>501</v>
      </c>
      <c r="V40" s="121" t="s">
        <v>468</v>
      </c>
      <c r="W40" s="5" t="s">
        <v>504</v>
      </c>
      <c r="X40" s="5" t="s">
        <v>505</v>
      </c>
      <c r="Y40" s="105" t="s">
        <v>506</v>
      </c>
      <c r="Z40" s="110"/>
      <c r="AA40" s="107"/>
    </row>
    <row r="41" spans="1:29" ht="125" x14ac:dyDescent="0.35">
      <c r="A41" s="3"/>
      <c r="B41" s="182" t="s">
        <v>118</v>
      </c>
      <c r="C41" s="6"/>
      <c r="D41" s="160" t="s">
        <v>654</v>
      </c>
      <c r="E41" s="6" t="s">
        <v>652</v>
      </c>
      <c r="F41" s="181" t="s">
        <v>246</v>
      </c>
      <c r="G41" s="132" t="s">
        <v>55</v>
      </c>
      <c r="H41" s="181" t="s">
        <v>710</v>
      </c>
      <c r="I41" s="181" t="s">
        <v>586</v>
      </c>
      <c r="J41" s="136" t="s">
        <v>351</v>
      </c>
      <c r="K41" s="124" t="s">
        <v>367</v>
      </c>
      <c r="L41" s="119" t="s">
        <v>370</v>
      </c>
      <c r="M41" s="138" t="s">
        <v>384</v>
      </c>
      <c r="N41" s="157" t="s">
        <v>403</v>
      </c>
      <c r="O41" s="124">
        <v>5</v>
      </c>
      <c r="P41" s="112" t="s">
        <v>84</v>
      </c>
      <c r="Q41" s="143" t="s">
        <v>21</v>
      </c>
      <c r="R41" s="173" t="s">
        <v>77</v>
      </c>
      <c r="S41" s="121" t="s">
        <v>448</v>
      </c>
      <c r="T41" s="121" t="s">
        <v>449</v>
      </c>
      <c r="U41" s="155" t="s">
        <v>501</v>
      </c>
      <c r="V41" s="121" t="s">
        <v>469</v>
      </c>
      <c r="W41" s="5" t="s">
        <v>504</v>
      </c>
      <c r="X41" s="5" t="s">
        <v>505</v>
      </c>
      <c r="Y41" s="105" t="s">
        <v>506</v>
      </c>
      <c r="Z41" s="110"/>
      <c r="AA41" s="107"/>
    </row>
    <row r="42" spans="1:29" ht="100" x14ac:dyDescent="0.35">
      <c r="A42" s="3"/>
      <c r="B42" s="182" t="s">
        <v>118</v>
      </c>
      <c r="C42" s="3"/>
      <c r="D42" s="3" t="s">
        <v>161</v>
      </c>
      <c r="E42" s="6" t="s">
        <v>653</v>
      </c>
      <c r="F42" s="121" t="s">
        <v>247</v>
      </c>
      <c r="G42" s="132" t="s">
        <v>55</v>
      </c>
      <c r="H42" s="121" t="s">
        <v>300</v>
      </c>
      <c r="I42" s="181" t="s">
        <v>714</v>
      </c>
      <c r="J42" s="137" t="s">
        <v>352</v>
      </c>
      <c r="K42" s="124" t="s">
        <v>367</v>
      </c>
      <c r="L42" s="119" t="s">
        <v>370</v>
      </c>
      <c r="M42" s="140" t="s">
        <v>376</v>
      </c>
      <c r="N42" s="157" t="s">
        <v>404</v>
      </c>
      <c r="O42" s="124">
        <v>4</v>
      </c>
      <c r="P42" s="112" t="s">
        <v>84</v>
      </c>
      <c r="Q42" s="146" t="s">
        <v>21</v>
      </c>
      <c r="R42" s="173" t="s">
        <v>77</v>
      </c>
      <c r="S42" s="121" t="s">
        <v>448</v>
      </c>
      <c r="T42" s="121" t="s">
        <v>449</v>
      </c>
      <c r="U42" s="155" t="s">
        <v>501</v>
      </c>
      <c r="V42" s="151" t="s">
        <v>470</v>
      </c>
      <c r="W42" s="5" t="s">
        <v>504</v>
      </c>
      <c r="X42" s="5" t="s">
        <v>505</v>
      </c>
      <c r="Y42" s="105" t="s">
        <v>506</v>
      </c>
      <c r="Z42" s="110"/>
      <c r="AA42" s="107"/>
    </row>
    <row r="43" spans="1:29" ht="165" x14ac:dyDescent="0.35">
      <c r="A43" s="3"/>
      <c r="B43" s="182" t="s">
        <v>118</v>
      </c>
      <c r="C43" s="3"/>
      <c r="D43" s="3" t="s">
        <v>179</v>
      </c>
      <c r="E43" s="6" t="s">
        <v>655</v>
      </c>
      <c r="F43" s="121" t="s">
        <v>248</v>
      </c>
      <c r="G43" s="132" t="s">
        <v>55</v>
      </c>
      <c r="H43" s="121" t="s">
        <v>301</v>
      </c>
      <c r="I43" s="181" t="s">
        <v>714</v>
      </c>
      <c r="J43" s="138" t="s">
        <v>352</v>
      </c>
      <c r="K43" s="124" t="s">
        <v>367</v>
      </c>
      <c r="L43" s="119" t="s">
        <v>370</v>
      </c>
      <c r="M43" s="140" t="s">
        <v>385</v>
      </c>
      <c r="N43" s="157" t="s">
        <v>405</v>
      </c>
      <c r="O43" s="124">
        <v>5</v>
      </c>
      <c r="P43" s="112" t="s">
        <v>84</v>
      </c>
      <c r="Q43" s="146" t="s">
        <v>21</v>
      </c>
      <c r="R43" s="173" t="s">
        <v>77</v>
      </c>
      <c r="S43" s="121" t="s">
        <v>448</v>
      </c>
      <c r="T43" s="121" t="s">
        <v>449</v>
      </c>
      <c r="U43" s="155" t="s">
        <v>501</v>
      </c>
      <c r="V43" s="180" t="s">
        <v>525</v>
      </c>
      <c r="W43" s="5" t="s">
        <v>504</v>
      </c>
      <c r="X43" s="5" t="s">
        <v>505</v>
      </c>
      <c r="Y43" s="105" t="s">
        <v>506</v>
      </c>
      <c r="Z43" s="110"/>
      <c r="AA43" s="107"/>
    </row>
    <row r="44" spans="1:29" ht="100" x14ac:dyDescent="0.35">
      <c r="A44" s="4"/>
      <c r="B44" s="182"/>
      <c r="C44" s="3"/>
      <c r="D44" s="169" t="s">
        <v>547</v>
      </c>
      <c r="E44" s="6" t="s">
        <v>656</v>
      </c>
      <c r="F44" s="195" t="s">
        <v>548</v>
      </c>
      <c r="G44" s="131"/>
      <c r="H44" s="195" t="s">
        <v>557</v>
      </c>
      <c r="I44" s="195" t="s">
        <v>558</v>
      </c>
      <c r="J44" s="209" t="s">
        <v>550</v>
      </c>
      <c r="K44" s="118" t="s">
        <v>367</v>
      </c>
      <c r="L44" s="209" t="s">
        <v>370</v>
      </c>
      <c r="M44" s="123" t="s">
        <v>551</v>
      </c>
      <c r="N44" s="156" t="s">
        <v>554</v>
      </c>
      <c r="O44" s="119">
        <v>6</v>
      </c>
      <c r="P44" s="112" t="s">
        <v>84</v>
      </c>
      <c r="Q44" s="143" t="s">
        <v>21</v>
      </c>
      <c r="R44" s="173"/>
      <c r="S44" s="121"/>
      <c r="T44" s="121"/>
      <c r="U44" s="155"/>
      <c r="V44" s="151"/>
      <c r="W44" s="5"/>
      <c r="X44" s="5"/>
      <c r="Y44" s="105"/>
      <c r="Z44" s="110"/>
      <c r="AA44" s="107"/>
    </row>
    <row r="45" spans="1:29" ht="69" x14ac:dyDescent="0.35">
      <c r="A45" s="4" t="s">
        <v>151</v>
      </c>
      <c r="B45" s="182" t="s">
        <v>118</v>
      </c>
      <c r="C45" s="3">
        <v>9</v>
      </c>
      <c r="D45" s="3" t="s">
        <v>180</v>
      </c>
      <c r="E45" s="170" t="s">
        <v>657</v>
      </c>
      <c r="F45" s="122" t="s">
        <v>249</v>
      </c>
      <c r="G45" s="133" t="s">
        <v>55</v>
      </c>
      <c r="H45" s="122" t="s">
        <v>302</v>
      </c>
      <c r="I45" s="195" t="s">
        <v>558</v>
      </c>
      <c r="J45" s="139" t="s">
        <v>351</v>
      </c>
      <c r="K45" s="120" t="s">
        <v>367</v>
      </c>
      <c r="L45" s="120" t="s">
        <v>370</v>
      </c>
      <c r="M45" s="141" t="s">
        <v>376</v>
      </c>
      <c r="N45" s="158" t="s">
        <v>406</v>
      </c>
      <c r="O45" s="120">
        <v>4</v>
      </c>
      <c r="P45" s="112" t="s">
        <v>84</v>
      </c>
      <c r="Q45" s="147" t="s">
        <v>21</v>
      </c>
      <c r="R45" s="173" t="s">
        <v>77</v>
      </c>
      <c r="S45" s="122" t="s">
        <v>448</v>
      </c>
      <c r="T45" s="122" t="s">
        <v>449</v>
      </c>
      <c r="U45" s="155" t="s">
        <v>501</v>
      </c>
      <c r="V45" s="152" t="s">
        <v>471</v>
      </c>
      <c r="W45" s="5" t="s">
        <v>504</v>
      </c>
      <c r="X45" s="5" t="s">
        <v>505</v>
      </c>
      <c r="Y45" s="105" t="s">
        <v>506</v>
      </c>
      <c r="Z45" s="110"/>
      <c r="AA45" s="107"/>
    </row>
    <row r="46" spans="1:29" ht="37.5" x14ac:dyDescent="0.35">
      <c r="A46" s="3"/>
      <c r="B46" s="182" t="s">
        <v>118</v>
      </c>
      <c r="C46" s="3"/>
      <c r="D46" s="3" t="s">
        <v>181</v>
      </c>
      <c r="E46" s="170" t="s">
        <v>658</v>
      </c>
      <c r="F46" s="122" t="s">
        <v>241</v>
      </c>
      <c r="G46" s="133" t="s">
        <v>56</v>
      </c>
      <c r="H46" s="122" t="s">
        <v>303</v>
      </c>
      <c r="I46" s="122" t="s">
        <v>715</v>
      </c>
      <c r="J46" s="139" t="s">
        <v>351</v>
      </c>
      <c r="K46" s="120" t="s">
        <v>367</v>
      </c>
      <c r="L46" s="120" t="s">
        <v>370</v>
      </c>
      <c r="M46" s="142" t="s">
        <v>379</v>
      </c>
      <c r="N46" s="158" t="s">
        <v>407</v>
      </c>
      <c r="O46" s="120">
        <v>4</v>
      </c>
      <c r="P46" s="112" t="s">
        <v>84</v>
      </c>
      <c r="Q46" s="147" t="s">
        <v>21</v>
      </c>
      <c r="R46" s="173" t="s">
        <v>77</v>
      </c>
      <c r="S46" s="122" t="s">
        <v>448</v>
      </c>
      <c r="T46" s="122" t="s">
        <v>449</v>
      </c>
      <c r="U46" s="155" t="s">
        <v>501</v>
      </c>
      <c r="V46" s="152" t="s">
        <v>451</v>
      </c>
      <c r="W46" s="5" t="s">
        <v>504</v>
      </c>
      <c r="X46" s="5" t="s">
        <v>505</v>
      </c>
      <c r="Y46" s="105" t="s">
        <v>506</v>
      </c>
      <c r="Z46" s="110"/>
      <c r="AA46" s="107"/>
    </row>
    <row r="47" spans="1:29" ht="212.5" x14ac:dyDescent="0.35">
      <c r="A47" s="4" t="s">
        <v>152</v>
      </c>
      <c r="B47" s="182" t="s">
        <v>118</v>
      </c>
      <c r="C47" s="3">
        <v>10</v>
      </c>
      <c r="D47" s="3" t="s">
        <v>182</v>
      </c>
      <c r="E47" s="170" t="s">
        <v>659</v>
      </c>
      <c r="F47" s="125" t="s">
        <v>250</v>
      </c>
      <c r="G47" s="131" t="s">
        <v>55</v>
      </c>
      <c r="H47" s="125" t="s">
        <v>341</v>
      </c>
      <c r="I47" s="195" t="s">
        <v>586</v>
      </c>
      <c r="J47" s="131" t="s">
        <v>353</v>
      </c>
      <c r="K47" s="119" t="s">
        <v>367</v>
      </c>
      <c r="L47" s="131" t="s">
        <v>370</v>
      </c>
      <c r="M47" s="123" t="s">
        <v>386</v>
      </c>
      <c r="N47" s="156" t="s">
        <v>408</v>
      </c>
      <c r="O47" s="119">
        <v>5</v>
      </c>
      <c r="P47" s="112" t="s">
        <v>84</v>
      </c>
      <c r="Q47" s="143" t="s">
        <v>21</v>
      </c>
      <c r="R47" s="173" t="s">
        <v>77</v>
      </c>
      <c r="S47" s="121" t="s">
        <v>448</v>
      </c>
      <c r="T47" s="121" t="s">
        <v>449</v>
      </c>
      <c r="U47" s="155" t="s">
        <v>501</v>
      </c>
      <c r="V47" s="151" t="s">
        <v>472</v>
      </c>
      <c r="W47" s="5" t="s">
        <v>504</v>
      </c>
      <c r="X47" s="5" t="s">
        <v>505</v>
      </c>
      <c r="Y47" s="105" t="s">
        <v>506</v>
      </c>
      <c r="Z47" s="110"/>
      <c r="AA47" s="107"/>
    </row>
    <row r="48" spans="1:29" ht="46" x14ac:dyDescent="0.35">
      <c r="A48" s="4"/>
      <c r="B48" s="182" t="s">
        <v>118</v>
      </c>
      <c r="C48" s="170"/>
      <c r="D48" s="170" t="s">
        <v>541</v>
      </c>
      <c r="E48" s="170" t="s">
        <v>660</v>
      </c>
      <c r="F48" s="195" t="s">
        <v>544</v>
      </c>
      <c r="G48" s="209"/>
      <c r="H48" s="195" t="s">
        <v>542</v>
      </c>
      <c r="I48" s="195" t="s">
        <v>586</v>
      </c>
      <c r="J48" s="209" t="s">
        <v>353</v>
      </c>
      <c r="K48" s="188" t="s">
        <v>367</v>
      </c>
      <c r="L48" s="192" t="s">
        <v>370</v>
      </c>
      <c r="M48" s="193" t="s">
        <v>379</v>
      </c>
      <c r="N48" s="156" t="s">
        <v>543</v>
      </c>
      <c r="O48" s="119"/>
      <c r="P48" s="112"/>
      <c r="Q48" s="143"/>
      <c r="R48" s="173"/>
      <c r="S48" s="121"/>
      <c r="T48" s="121"/>
      <c r="U48" s="155"/>
      <c r="V48" s="151"/>
      <c r="W48" s="5"/>
      <c r="X48" s="5"/>
      <c r="Y48" s="105"/>
      <c r="Z48" s="110"/>
      <c r="AA48" s="107"/>
    </row>
    <row r="49" spans="1:27" ht="112.5" x14ac:dyDescent="0.35">
      <c r="A49" s="3"/>
      <c r="B49" s="182" t="s">
        <v>118</v>
      </c>
      <c r="C49" s="3"/>
      <c r="D49" s="3" t="s">
        <v>183</v>
      </c>
      <c r="E49" s="170" t="s">
        <v>661</v>
      </c>
      <c r="F49" s="125" t="s">
        <v>251</v>
      </c>
      <c r="G49" s="134"/>
      <c r="H49" s="125" t="s">
        <v>304</v>
      </c>
      <c r="I49" s="195" t="s">
        <v>586</v>
      </c>
      <c r="J49" s="131" t="s">
        <v>353</v>
      </c>
      <c r="K49" s="118" t="s">
        <v>367</v>
      </c>
      <c r="L49" s="131" t="s">
        <v>370</v>
      </c>
      <c r="M49" s="123" t="s">
        <v>386</v>
      </c>
      <c r="N49" s="156" t="s">
        <v>409</v>
      </c>
      <c r="O49" s="119">
        <v>5</v>
      </c>
      <c r="P49" s="112" t="s">
        <v>84</v>
      </c>
      <c r="Q49" s="143" t="s">
        <v>21</v>
      </c>
      <c r="R49" s="149" t="s">
        <v>446</v>
      </c>
      <c r="S49" s="119" t="s">
        <v>448</v>
      </c>
      <c r="T49" s="121" t="s">
        <v>449</v>
      </c>
      <c r="U49" s="155" t="s">
        <v>501</v>
      </c>
      <c r="V49" s="151" t="s">
        <v>473</v>
      </c>
      <c r="W49" s="5" t="s">
        <v>504</v>
      </c>
      <c r="X49" s="5" t="s">
        <v>505</v>
      </c>
      <c r="Y49" s="105" t="s">
        <v>506</v>
      </c>
      <c r="Z49" s="110"/>
      <c r="AA49" s="107"/>
    </row>
    <row r="50" spans="1:27" ht="112.5" x14ac:dyDescent="0.35">
      <c r="A50" s="3"/>
      <c r="B50" s="182" t="s">
        <v>118</v>
      </c>
      <c r="C50" s="3"/>
      <c r="D50" s="3" t="s">
        <v>184</v>
      </c>
      <c r="E50" s="170" t="s">
        <v>662</v>
      </c>
      <c r="F50" s="125" t="s">
        <v>252</v>
      </c>
      <c r="G50" s="134"/>
      <c r="H50" s="125" t="s">
        <v>305</v>
      </c>
      <c r="I50" s="195" t="s">
        <v>586</v>
      </c>
      <c r="J50" s="131" t="s">
        <v>353</v>
      </c>
      <c r="K50" s="118" t="s">
        <v>367</v>
      </c>
      <c r="L50" s="131" t="s">
        <v>370</v>
      </c>
      <c r="M50" s="123" t="s">
        <v>386</v>
      </c>
      <c r="N50" s="156" t="s">
        <v>410</v>
      </c>
      <c r="O50" s="119">
        <v>5</v>
      </c>
      <c r="P50" s="112" t="s">
        <v>84</v>
      </c>
      <c r="Q50" s="143" t="s">
        <v>21</v>
      </c>
      <c r="R50" s="149" t="s">
        <v>446</v>
      </c>
      <c r="S50" s="119" t="s">
        <v>448</v>
      </c>
      <c r="T50" s="121" t="s">
        <v>449</v>
      </c>
      <c r="U50" s="155" t="s">
        <v>501</v>
      </c>
      <c r="V50" s="151" t="s">
        <v>474</v>
      </c>
      <c r="W50" s="5" t="s">
        <v>504</v>
      </c>
      <c r="X50" s="5" t="s">
        <v>505</v>
      </c>
      <c r="Y50" s="105" t="s">
        <v>506</v>
      </c>
      <c r="Z50" s="110"/>
      <c r="AA50" s="107"/>
    </row>
    <row r="51" spans="1:27" ht="112.5" x14ac:dyDescent="0.35">
      <c r="A51" s="3"/>
      <c r="B51" s="182" t="s">
        <v>118</v>
      </c>
      <c r="C51" s="3"/>
      <c r="D51" s="3" t="s">
        <v>185</v>
      </c>
      <c r="E51" s="170" t="s">
        <v>663</v>
      </c>
      <c r="F51" s="125" t="s">
        <v>253</v>
      </c>
      <c r="G51" s="134"/>
      <c r="H51" s="125" t="s">
        <v>306</v>
      </c>
      <c r="I51" s="195" t="s">
        <v>586</v>
      </c>
      <c r="J51" s="131" t="s">
        <v>353</v>
      </c>
      <c r="K51" s="118" t="s">
        <v>367</v>
      </c>
      <c r="L51" s="131" t="s">
        <v>370</v>
      </c>
      <c r="M51" s="123" t="s">
        <v>386</v>
      </c>
      <c r="N51" s="156" t="s">
        <v>411</v>
      </c>
      <c r="O51" s="119">
        <v>5</v>
      </c>
      <c r="P51" s="112" t="s">
        <v>84</v>
      </c>
      <c r="Q51" s="143" t="s">
        <v>21</v>
      </c>
      <c r="R51" s="149" t="s">
        <v>447</v>
      </c>
      <c r="S51" s="121" t="s">
        <v>448</v>
      </c>
      <c r="T51" s="121" t="s">
        <v>449</v>
      </c>
      <c r="U51" s="155" t="s">
        <v>501</v>
      </c>
      <c r="V51" s="151" t="s">
        <v>475</v>
      </c>
      <c r="W51" s="5" t="s">
        <v>504</v>
      </c>
      <c r="X51" s="5" t="s">
        <v>505</v>
      </c>
      <c r="Y51" s="105" t="s">
        <v>506</v>
      </c>
      <c r="Z51" s="110"/>
      <c r="AA51" s="107"/>
    </row>
    <row r="52" spans="1:27" ht="112.5" x14ac:dyDescent="0.35">
      <c r="A52" s="3"/>
      <c r="B52" s="182" t="s">
        <v>118</v>
      </c>
      <c r="C52" s="3"/>
      <c r="D52" s="3" t="s">
        <v>186</v>
      </c>
      <c r="E52" s="170" t="s">
        <v>664</v>
      </c>
      <c r="F52" s="125" t="s">
        <v>254</v>
      </c>
      <c r="G52" s="134" t="s">
        <v>55</v>
      </c>
      <c r="H52" s="125" t="s">
        <v>307</v>
      </c>
      <c r="I52" s="195" t="s">
        <v>586</v>
      </c>
      <c r="J52" s="131" t="s">
        <v>354</v>
      </c>
      <c r="K52" s="118" t="s">
        <v>367</v>
      </c>
      <c r="L52" s="131" t="s">
        <v>370</v>
      </c>
      <c r="M52" s="123" t="s">
        <v>379</v>
      </c>
      <c r="N52" s="156" t="s">
        <v>412</v>
      </c>
      <c r="O52" s="119">
        <v>4</v>
      </c>
      <c r="P52" s="112" t="s">
        <v>84</v>
      </c>
      <c r="Q52" s="123" t="s">
        <v>21</v>
      </c>
      <c r="R52" s="173" t="s">
        <v>77</v>
      </c>
      <c r="S52" s="121" t="s">
        <v>448</v>
      </c>
      <c r="T52" s="121" t="s">
        <v>449</v>
      </c>
      <c r="U52" s="155" t="s">
        <v>501</v>
      </c>
      <c r="V52" s="152" t="s">
        <v>475</v>
      </c>
      <c r="W52" s="5" t="s">
        <v>504</v>
      </c>
      <c r="X52" s="5" t="s">
        <v>505</v>
      </c>
      <c r="Y52" s="105" t="s">
        <v>506</v>
      </c>
      <c r="Z52" s="110"/>
      <c r="AA52" s="107"/>
    </row>
    <row r="53" spans="1:27" ht="112.5" x14ac:dyDescent="0.35">
      <c r="A53" s="3"/>
      <c r="B53" s="182" t="s">
        <v>118</v>
      </c>
      <c r="C53" s="3"/>
      <c r="D53" s="3" t="s">
        <v>187</v>
      </c>
      <c r="E53" s="170" t="s">
        <v>665</v>
      </c>
      <c r="F53" s="125" t="s">
        <v>255</v>
      </c>
      <c r="G53" s="134" t="s">
        <v>55</v>
      </c>
      <c r="H53" s="125" t="s">
        <v>308</v>
      </c>
      <c r="I53" s="195" t="s">
        <v>586</v>
      </c>
      <c r="J53" s="131" t="s">
        <v>353</v>
      </c>
      <c r="K53" s="118" t="s">
        <v>367</v>
      </c>
      <c r="L53" s="131" t="s">
        <v>370</v>
      </c>
      <c r="M53" s="123" t="s">
        <v>387</v>
      </c>
      <c r="N53" s="156" t="s">
        <v>413</v>
      </c>
      <c r="O53" s="119">
        <v>5</v>
      </c>
      <c r="P53" s="112" t="s">
        <v>84</v>
      </c>
      <c r="Q53" s="123" t="s">
        <v>21</v>
      </c>
      <c r="R53" s="173" t="s">
        <v>77</v>
      </c>
      <c r="S53" s="121" t="s">
        <v>448</v>
      </c>
      <c r="T53" s="121" t="s">
        <v>449</v>
      </c>
      <c r="U53" s="155" t="s">
        <v>501</v>
      </c>
      <c r="V53" s="151" t="s">
        <v>475</v>
      </c>
      <c r="W53" s="5" t="s">
        <v>504</v>
      </c>
      <c r="X53" s="5" t="s">
        <v>505</v>
      </c>
      <c r="Y53" s="105" t="s">
        <v>506</v>
      </c>
      <c r="Z53" s="110"/>
      <c r="AA53" s="107"/>
    </row>
    <row r="54" spans="1:27" ht="138" x14ac:dyDescent="0.35">
      <c r="A54" s="3"/>
      <c r="B54" s="182" t="s">
        <v>118</v>
      </c>
      <c r="C54" s="3"/>
      <c r="D54" s="3" t="s">
        <v>188</v>
      </c>
      <c r="E54" s="170" t="s">
        <v>666</v>
      </c>
      <c r="F54" s="125" t="s">
        <v>256</v>
      </c>
      <c r="G54" s="134"/>
      <c r="H54" s="125" t="s">
        <v>309</v>
      </c>
      <c r="I54" s="195" t="s">
        <v>569</v>
      </c>
      <c r="J54" s="131" t="s">
        <v>353</v>
      </c>
      <c r="K54" s="118" t="s">
        <v>367</v>
      </c>
      <c r="L54" s="131" t="s">
        <v>370</v>
      </c>
      <c r="M54" s="123" t="s">
        <v>387</v>
      </c>
      <c r="N54" s="156" t="s">
        <v>414</v>
      </c>
      <c r="O54" s="119">
        <v>5</v>
      </c>
      <c r="P54" s="112" t="s">
        <v>84</v>
      </c>
      <c r="Q54" s="143" t="s">
        <v>21</v>
      </c>
      <c r="R54" s="173" t="s">
        <v>77</v>
      </c>
      <c r="S54" s="121" t="s">
        <v>448</v>
      </c>
      <c r="T54" s="121" t="s">
        <v>449</v>
      </c>
      <c r="U54" s="155" t="s">
        <v>501</v>
      </c>
      <c r="V54" s="151" t="s">
        <v>476</v>
      </c>
      <c r="W54" s="5" t="s">
        <v>504</v>
      </c>
      <c r="X54" s="5" t="s">
        <v>505</v>
      </c>
      <c r="Y54" s="105" t="s">
        <v>506</v>
      </c>
      <c r="Z54" s="110"/>
      <c r="AA54" s="107"/>
    </row>
    <row r="55" spans="1:27" ht="87.5" x14ac:dyDescent="0.35">
      <c r="A55" s="3"/>
      <c r="B55" s="182" t="s">
        <v>118</v>
      </c>
      <c r="C55" s="3"/>
      <c r="D55" s="3" t="s">
        <v>189</v>
      </c>
      <c r="E55" s="170" t="s">
        <v>667</v>
      </c>
      <c r="F55" s="125" t="s">
        <v>256</v>
      </c>
      <c r="G55" s="134"/>
      <c r="H55" s="125" t="s">
        <v>310</v>
      </c>
      <c r="I55" s="195" t="s">
        <v>569</v>
      </c>
      <c r="J55" s="131" t="s">
        <v>353</v>
      </c>
      <c r="K55" s="118" t="s">
        <v>367</v>
      </c>
      <c r="L55" s="131" t="s">
        <v>370</v>
      </c>
      <c r="M55" s="123" t="s">
        <v>387</v>
      </c>
      <c r="N55" s="156" t="s">
        <v>415</v>
      </c>
      <c r="O55" s="119">
        <v>5</v>
      </c>
      <c r="P55" s="112" t="s">
        <v>84</v>
      </c>
      <c r="Q55" s="143" t="s">
        <v>21</v>
      </c>
      <c r="R55" s="173" t="s">
        <v>77</v>
      </c>
      <c r="S55" s="121" t="s">
        <v>448</v>
      </c>
      <c r="T55" s="121" t="s">
        <v>449</v>
      </c>
      <c r="U55" s="155" t="s">
        <v>501</v>
      </c>
      <c r="V55" s="151" t="s">
        <v>476</v>
      </c>
      <c r="W55" s="5" t="s">
        <v>504</v>
      </c>
      <c r="X55" s="5" t="s">
        <v>505</v>
      </c>
      <c r="Y55" s="105" t="s">
        <v>506</v>
      </c>
      <c r="Z55" s="110"/>
      <c r="AA55" s="107"/>
    </row>
    <row r="56" spans="1:27" ht="126.5" x14ac:dyDescent="0.35">
      <c r="A56" s="3"/>
      <c r="B56" s="182" t="s">
        <v>118</v>
      </c>
      <c r="C56" s="3"/>
      <c r="D56" s="3" t="s">
        <v>190</v>
      </c>
      <c r="E56" s="170" t="s">
        <v>668</v>
      </c>
      <c r="F56" s="125" t="s">
        <v>257</v>
      </c>
      <c r="G56" s="134" t="s">
        <v>55</v>
      </c>
      <c r="H56" s="125" t="s">
        <v>311</v>
      </c>
      <c r="I56" s="195" t="s">
        <v>586</v>
      </c>
      <c r="J56" s="131" t="s">
        <v>353</v>
      </c>
      <c r="K56" s="118" t="s">
        <v>367</v>
      </c>
      <c r="L56" s="128" t="s">
        <v>370</v>
      </c>
      <c r="M56" s="123" t="s">
        <v>387</v>
      </c>
      <c r="N56" s="156" t="s">
        <v>416</v>
      </c>
      <c r="O56" s="119">
        <v>5</v>
      </c>
      <c r="P56" s="112" t="s">
        <v>84</v>
      </c>
      <c r="Q56" s="143" t="s">
        <v>21</v>
      </c>
      <c r="R56" s="173" t="s">
        <v>77</v>
      </c>
      <c r="S56" s="119" t="s">
        <v>448</v>
      </c>
      <c r="T56" s="121" t="s">
        <v>449</v>
      </c>
      <c r="U56" s="155" t="s">
        <v>501</v>
      </c>
      <c r="V56" s="151" t="s">
        <v>476</v>
      </c>
      <c r="W56" s="5" t="s">
        <v>504</v>
      </c>
      <c r="X56" s="5" t="s">
        <v>505</v>
      </c>
      <c r="Y56" s="105" t="s">
        <v>506</v>
      </c>
      <c r="Z56" s="110"/>
      <c r="AA56" s="107"/>
    </row>
    <row r="57" spans="1:27" ht="195.5" x14ac:dyDescent="0.35">
      <c r="A57" s="3"/>
      <c r="B57" s="182" t="s">
        <v>118</v>
      </c>
      <c r="C57" s="3"/>
      <c r="D57" s="3" t="s">
        <v>191</v>
      </c>
      <c r="E57" s="170" t="s">
        <v>669</v>
      </c>
      <c r="F57" s="125" t="s">
        <v>258</v>
      </c>
      <c r="G57" s="134" t="s">
        <v>55</v>
      </c>
      <c r="H57" s="195" t="s">
        <v>716</v>
      </c>
      <c r="I57" s="195" t="s">
        <v>586</v>
      </c>
      <c r="J57" s="131" t="s">
        <v>353</v>
      </c>
      <c r="K57" s="118" t="s">
        <v>367</v>
      </c>
      <c r="L57" s="128" t="s">
        <v>370</v>
      </c>
      <c r="M57" s="123" t="s">
        <v>387</v>
      </c>
      <c r="N57" s="156" t="s">
        <v>717</v>
      </c>
      <c r="O57" s="119">
        <v>5</v>
      </c>
      <c r="P57" s="112" t="s">
        <v>84</v>
      </c>
      <c r="Q57" s="143" t="s">
        <v>21</v>
      </c>
      <c r="R57" s="173" t="s">
        <v>77</v>
      </c>
      <c r="S57" s="121" t="s">
        <v>448</v>
      </c>
      <c r="T57" s="121" t="s">
        <v>449</v>
      </c>
      <c r="U57" s="155" t="s">
        <v>501</v>
      </c>
      <c r="V57" s="151" t="s">
        <v>477</v>
      </c>
      <c r="W57" s="5" t="s">
        <v>504</v>
      </c>
      <c r="X57" s="5" t="s">
        <v>505</v>
      </c>
      <c r="Y57" s="105" t="s">
        <v>506</v>
      </c>
      <c r="Z57" s="110"/>
      <c r="AA57" s="107"/>
    </row>
    <row r="58" spans="1:27" ht="66" customHeight="1" x14ac:dyDescent="0.35">
      <c r="A58" s="3"/>
      <c r="B58" s="182" t="s">
        <v>118</v>
      </c>
      <c r="C58" s="3"/>
      <c r="D58" s="170" t="s">
        <v>545</v>
      </c>
      <c r="E58" s="170" t="s">
        <v>670</v>
      </c>
      <c r="F58" s="195" t="s">
        <v>552</v>
      </c>
      <c r="G58" s="134" t="s">
        <v>55</v>
      </c>
      <c r="H58" s="195" t="s">
        <v>553</v>
      </c>
      <c r="I58" s="195" t="s">
        <v>567</v>
      </c>
      <c r="J58" s="209" t="s">
        <v>353</v>
      </c>
      <c r="K58" s="118" t="s">
        <v>367</v>
      </c>
      <c r="L58" s="194" t="s">
        <v>370</v>
      </c>
      <c r="M58" s="193" t="s">
        <v>546</v>
      </c>
      <c r="N58" s="156" t="s">
        <v>566</v>
      </c>
      <c r="O58" s="119">
        <v>5</v>
      </c>
      <c r="P58" s="112" t="s">
        <v>84</v>
      </c>
      <c r="Q58" s="143" t="s">
        <v>21</v>
      </c>
      <c r="R58" s="173" t="s">
        <v>77</v>
      </c>
      <c r="S58" s="121" t="s">
        <v>448</v>
      </c>
      <c r="T58" s="121" t="s">
        <v>449</v>
      </c>
      <c r="U58" s="155" t="s">
        <v>501</v>
      </c>
      <c r="V58" s="151" t="s">
        <v>568</v>
      </c>
      <c r="W58" s="5"/>
      <c r="X58" s="5"/>
      <c r="Y58" s="105"/>
      <c r="Z58" s="110"/>
      <c r="AA58" s="107"/>
    </row>
    <row r="59" spans="1:27" ht="57.5" x14ac:dyDescent="0.35">
      <c r="A59" s="3"/>
      <c r="B59" s="182" t="s">
        <v>118</v>
      </c>
      <c r="C59" s="3"/>
      <c r="D59" s="3" t="s">
        <v>192</v>
      </c>
      <c r="E59" s="170" t="s">
        <v>671</v>
      </c>
      <c r="F59" s="125" t="s">
        <v>259</v>
      </c>
      <c r="G59" s="134" t="s">
        <v>55</v>
      </c>
      <c r="H59" s="125" t="s">
        <v>312</v>
      </c>
      <c r="I59" s="195" t="s">
        <v>718</v>
      </c>
      <c r="J59" s="131" t="s">
        <v>353</v>
      </c>
      <c r="K59" s="118" t="s">
        <v>367</v>
      </c>
      <c r="L59" s="128" t="s">
        <v>370</v>
      </c>
      <c r="M59" s="123" t="s">
        <v>388</v>
      </c>
      <c r="N59" s="156" t="s">
        <v>417</v>
      </c>
      <c r="O59" s="119"/>
      <c r="P59" s="119"/>
      <c r="Q59" s="148"/>
      <c r="R59" s="173" t="s">
        <v>77</v>
      </c>
      <c r="S59" s="121" t="s">
        <v>448</v>
      </c>
      <c r="T59" s="121" t="s">
        <v>449</v>
      </c>
      <c r="U59" s="155" t="s">
        <v>501</v>
      </c>
      <c r="V59" s="151" t="s">
        <v>451</v>
      </c>
      <c r="W59" s="5" t="s">
        <v>504</v>
      </c>
      <c r="X59" s="5" t="s">
        <v>505</v>
      </c>
      <c r="Y59" s="105" t="s">
        <v>506</v>
      </c>
      <c r="Z59" s="110"/>
      <c r="AA59" s="107"/>
    </row>
    <row r="60" spans="1:27" ht="100" x14ac:dyDescent="0.35">
      <c r="A60" s="4" t="s">
        <v>153</v>
      </c>
      <c r="B60" s="182" t="s">
        <v>118</v>
      </c>
      <c r="C60" s="3">
        <v>11</v>
      </c>
      <c r="D60" s="3" t="s">
        <v>193</v>
      </c>
      <c r="E60" s="170" t="s">
        <v>672</v>
      </c>
      <c r="F60" s="125" t="s">
        <v>260</v>
      </c>
      <c r="G60" s="131" t="s">
        <v>55</v>
      </c>
      <c r="H60" s="195" t="s">
        <v>313</v>
      </c>
      <c r="I60" s="195" t="s">
        <v>558</v>
      </c>
      <c r="J60" s="131" t="s">
        <v>355</v>
      </c>
      <c r="K60" s="118" t="s">
        <v>367</v>
      </c>
      <c r="L60" s="131" t="s">
        <v>370</v>
      </c>
      <c r="M60" s="123" t="s">
        <v>386</v>
      </c>
      <c r="N60" s="156" t="s">
        <v>418</v>
      </c>
      <c r="O60" s="119">
        <v>5</v>
      </c>
      <c r="P60" s="112" t="s">
        <v>84</v>
      </c>
      <c r="Q60" s="143" t="s">
        <v>21</v>
      </c>
      <c r="R60" s="173" t="s">
        <v>77</v>
      </c>
      <c r="S60" s="121" t="s">
        <v>448</v>
      </c>
      <c r="T60" s="121" t="s">
        <v>449</v>
      </c>
      <c r="U60" s="155" t="s">
        <v>501</v>
      </c>
      <c r="V60" s="151" t="s">
        <v>478</v>
      </c>
      <c r="W60" s="5" t="s">
        <v>504</v>
      </c>
      <c r="X60" s="5" t="s">
        <v>505</v>
      </c>
      <c r="Y60" s="105" t="s">
        <v>506</v>
      </c>
      <c r="Z60" s="110"/>
      <c r="AA60" s="107"/>
    </row>
    <row r="61" spans="1:27" ht="57.5" x14ac:dyDescent="0.35">
      <c r="A61" s="4"/>
      <c r="B61" s="182"/>
      <c r="C61" s="3"/>
      <c r="D61" s="169" t="s">
        <v>547</v>
      </c>
      <c r="E61" s="170" t="s">
        <v>673</v>
      </c>
      <c r="F61" s="195" t="s">
        <v>548</v>
      </c>
      <c r="G61" s="209"/>
      <c r="H61" s="195" t="s">
        <v>549</v>
      </c>
      <c r="I61" s="195" t="s">
        <v>558</v>
      </c>
      <c r="J61" s="209" t="s">
        <v>550</v>
      </c>
      <c r="K61" s="118" t="s">
        <v>367</v>
      </c>
      <c r="L61" s="209" t="s">
        <v>370</v>
      </c>
      <c r="M61" s="123" t="s">
        <v>551</v>
      </c>
      <c r="N61" s="156" t="s">
        <v>554</v>
      </c>
      <c r="O61" s="119">
        <v>6</v>
      </c>
      <c r="P61" s="112" t="s">
        <v>84</v>
      </c>
      <c r="Q61" s="143" t="s">
        <v>21</v>
      </c>
      <c r="R61" s="173"/>
      <c r="S61" s="121"/>
      <c r="T61" s="121"/>
      <c r="U61" s="155"/>
      <c r="V61" s="151"/>
      <c r="W61" s="5"/>
      <c r="X61" s="5"/>
      <c r="Y61" s="105"/>
      <c r="Z61" s="110"/>
      <c r="AA61" s="107"/>
    </row>
    <row r="62" spans="1:27" ht="175" x14ac:dyDescent="0.35">
      <c r="A62" s="3"/>
      <c r="B62" s="182" t="s">
        <v>118</v>
      </c>
      <c r="C62" s="3"/>
      <c r="D62" s="3" t="s">
        <v>194</v>
      </c>
      <c r="E62" s="170" t="s">
        <v>674</v>
      </c>
      <c r="F62" s="125" t="s">
        <v>261</v>
      </c>
      <c r="G62" s="131" t="s">
        <v>55</v>
      </c>
      <c r="H62" s="125" t="s">
        <v>314</v>
      </c>
      <c r="I62" s="195" t="s">
        <v>558</v>
      </c>
      <c r="J62" s="131" t="s">
        <v>355</v>
      </c>
      <c r="K62" s="118" t="s">
        <v>367</v>
      </c>
      <c r="L62" s="131" t="s">
        <v>370</v>
      </c>
      <c r="M62" s="123" t="s">
        <v>386</v>
      </c>
      <c r="N62" s="156" t="s">
        <v>419</v>
      </c>
      <c r="O62" s="119">
        <v>5</v>
      </c>
      <c r="P62" s="112" t="s">
        <v>84</v>
      </c>
      <c r="Q62" s="143" t="s">
        <v>21</v>
      </c>
      <c r="R62" s="173" t="s">
        <v>77</v>
      </c>
      <c r="S62" s="121" t="s">
        <v>448</v>
      </c>
      <c r="T62" s="121" t="s">
        <v>449</v>
      </c>
      <c r="U62" s="155" t="s">
        <v>501</v>
      </c>
      <c r="V62" s="152" t="s">
        <v>479</v>
      </c>
      <c r="W62" s="5" t="s">
        <v>504</v>
      </c>
      <c r="X62" s="5" t="s">
        <v>505</v>
      </c>
      <c r="Y62" s="105" t="s">
        <v>506</v>
      </c>
      <c r="Z62" s="110"/>
      <c r="AA62" s="107"/>
    </row>
    <row r="63" spans="1:27" ht="125" x14ac:dyDescent="0.35">
      <c r="A63" s="3"/>
      <c r="B63" s="182" t="s">
        <v>118</v>
      </c>
      <c r="C63" s="3"/>
      <c r="D63" s="3" t="s">
        <v>195</v>
      </c>
      <c r="E63" s="170" t="s">
        <v>675</v>
      </c>
      <c r="F63" s="125" t="s">
        <v>262</v>
      </c>
      <c r="G63" s="131" t="s">
        <v>55</v>
      </c>
      <c r="H63" s="125" t="s">
        <v>315</v>
      </c>
      <c r="I63" s="195" t="s">
        <v>558</v>
      </c>
      <c r="J63" s="131" t="s">
        <v>355</v>
      </c>
      <c r="K63" s="118" t="s">
        <v>367</v>
      </c>
      <c r="L63" s="128" t="s">
        <v>370</v>
      </c>
      <c r="M63" s="123" t="s">
        <v>386</v>
      </c>
      <c r="N63" s="156" t="s">
        <v>420</v>
      </c>
      <c r="O63" s="119">
        <v>5</v>
      </c>
      <c r="P63" s="112" t="s">
        <v>84</v>
      </c>
      <c r="Q63" s="143" t="s">
        <v>21</v>
      </c>
      <c r="R63" s="173" t="s">
        <v>77</v>
      </c>
      <c r="S63" s="121" t="s">
        <v>448</v>
      </c>
      <c r="T63" s="121" t="s">
        <v>449</v>
      </c>
      <c r="U63" s="155" t="s">
        <v>501</v>
      </c>
      <c r="V63" s="151" t="s">
        <v>480</v>
      </c>
      <c r="W63" s="5" t="s">
        <v>504</v>
      </c>
      <c r="X63" s="5" t="s">
        <v>505</v>
      </c>
      <c r="Y63" s="105" t="s">
        <v>506</v>
      </c>
      <c r="Z63" s="110"/>
      <c r="AA63" s="107"/>
    </row>
    <row r="64" spans="1:27" ht="125" x14ac:dyDescent="0.35">
      <c r="A64" s="4" t="s">
        <v>154</v>
      </c>
      <c r="B64" s="182" t="s">
        <v>118</v>
      </c>
      <c r="C64" s="3">
        <v>12</v>
      </c>
      <c r="D64" s="3" t="s">
        <v>196</v>
      </c>
      <c r="E64" s="170" t="s">
        <v>676</v>
      </c>
      <c r="F64" s="125" t="s">
        <v>263</v>
      </c>
      <c r="G64" s="131" t="s">
        <v>55</v>
      </c>
      <c r="H64" s="125" t="s">
        <v>316</v>
      </c>
      <c r="I64" s="195" t="s">
        <v>558</v>
      </c>
      <c r="J64" s="131" t="s">
        <v>356</v>
      </c>
      <c r="K64" s="118" t="s">
        <v>367</v>
      </c>
      <c r="L64" s="128" t="s">
        <v>370</v>
      </c>
      <c r="M64" s="123" t="s">
        <v>386</v>
      </c>
      <c r="N64" s="156" t="s">
        <v>421</v>
      </c>
      <c r="O64" s="119">
        <v>5</v>
      </c>
      <c r="P64" s="112" t="s">
        <v>84</v>
      </c>
      <c r="Q64" s="143" t="s">
        <v>21</v>
      </c>
      <c r="R64" s="173" t="s">
        <v>77</v>
      </c>
      <c r="S64" s="121" t="s">
        <v>448</v>
      </c>
      <c r="T64" s="121" t="s">
        <v>449</v>
      </c>
      <c r="U64" s="155" t="s">
        <v>501</v>
      </c>
      <c r="V64" s="151" t="s">
        <v>481</v>
      </c>
      <c r="W64" s="5" t="s">
        <v>504</v>
      </c>
      <c r="X64" s="5" t="s">
        <v>505</v>
      </c>
      <c r="Y64" s="105" t="s">
        <v>506</v>
      </c>
      <c r="Z64" s="110"/>
      <c r="AA64" s="107"/>
    </row>
    <row r="65" spans="1:27" ht="125" x14ac:dyDescent="0.35">
      <c r="A65" s="3"/>
      <c r="B65" s="182" t="s">
        <v>118</v>
      </c>
      <c r="C65" s="3"/>
      <c r="D65" s="3" t="s">
        <v>197</v>
      </c>
      <c r="E65" s="170" t="s">
        <v>677</v>
      </c>
      <c r="F65" s="125" t="s">
        <v>263</v>
      </c>
      <c r="G65" s="131" t="s">
        <v>55</v>
      </c>
      <c r="H65" s="125" t="s">
        <v>316</v>
      </c>
      <c r="I65" s="195" t="s">
        <v>558</v>
      </c>
      <c r="J65" s="131" t="s">
        <v>356</v>
      </c>
      <c r="K65" s="118" t="s">
        <v>367</v>
      </c>
      <c r="L65" s="128" t="s">
        <v>370</v>
      </c>
      <c r="M65" s="123" t="s">
        <v>386</v>
      </c>
      <c r="N65" s="156" t="s">
        <v>422</v>
      </c>
      <c r="O65" s="119">
        <v>5</v>
      </c>
      <c r="P65" s="112" t="s">
        <v>84</v>
      </c>
      <c r="Q65" s="143" t="s">
        <v>21</v>
      </c>
      <c r="R65" s="173" t="s">
        <v>77</v>
      </c>
      <c r="S65" s="121" t="s">
        <v>448</v>
      </c>
      <c r="T65" s="121" t="s">
        <v>449</v>
      </c>
      <c r="U65" s="155" t="s">
        <v>501</v>
      </c>
      <c r="V65" s="151" t="s">
        <v>482</v>
      </c>
      <c r="W65" s="5" t="s">
        <v>504</v>
      </c>
      <c r="X65" s="5" t="s">
        <v>505</v>
      </c>
      <c r="Y65" s="105" t="s">
        <v>506</v>
      </c>
      <c r="Z65" s="110"/>
      <c r="AA65" s="107"/>
    </row>
    <row r="66" spans="1:27" ht="125" x14ac:dyDescent="0.35">
      <c r="A66" s="3"/>
      <c r="B66" s="182" t="s">
        <v>118</v>
      </c>
      <c r="C66" s="3"/>
      <c r="D66" s="3" t="s">
        <v>198</v>
      </c>
      <c r="E66" s="170" t="s">
        <v>678</v>
      </c>
      <c r="F66" s="125" t="s">
        <v>264</v>
      </c>
      <c r="G66" s="131"/>
      <c r="H66" s="125" t="s">
        <v>317</v>
      </c>
      <c r="I66" s="195" t="s">
        <v>558</v>
      </c>
      <c r="J66" s="131" t="s">
        <v>356</v>
      </c>
      <c r="K66" s="118" t="s">
        <v>367</v>
      </c>
      <c r="L66" s="128" t="s">
        <v>371</v>
      </c>
      <c r="M66" s="123" t="s">
        <v>386</v>
      </c>
      <c r="N66" s="156" t="s">
        <v>423</v>
      </c>
      <c r="O66" s="119">
        <v>5</v>
      </c>
      <c r="P66" s="112" t="s">
        <v>84</v>
      </c>
      <c r="Q66" s="143" t="s">
        <v>21</v>
      </c>
      <c r="R66" s="173" t="s">
        <v>77</v>
      </c>
      <c r="S66" s="121" t="s">
        <v>448</v>
      </c>
      <c r="T66" s="121" t="s">
        <v>449</v>
      </c>
      <c r="U66" s="155" t="s">
        <v>501</v>
      </c>
      <c r="V66" s="151" t="s">
        <v>482</v>
      </c>
      <c r="W66" s="5" t="s">
        <v>504</v>
      </c>
      <c r="X66" s="5" t="s">
        <v>505</v>
      </c>
      <c r="Y66" s="105" t="s">
        <v>506</v>
      </c>
      <c r="Z66" s="110"/>
      <c r="AA66" s="107"/>
    </row>
    <row r="67" spans="1:27" ht="69" x14ac:dyDescent="0.35">
      <c r="A67" s="3"/>
      <c r="B67" s="182" t="s">
        <v>118</v>
      </c>
      <c r="C67" s="3"/>
      <c r="D67" s="3" t="s">
        <v>199</v>
      </c>
      <c r="E67" s="170" t="s">
        <v>679</v>
      </c>
      <c r="F67" s="125" t="s">
        <v>265</v>
      </c>
      <c r="G67" s="131" t="s">
        <v>55</v>
      </c>
      <c r="H67" s="125" t="s">
        <v>318</v>
      </c>
      <c r="I67" s="195" t="s">
        <v>558</v>
      </c>
      <c r="J67" s="131" t="s">
        <v>356</v>
      </c>
      <c r="K67" s="118" t="s">
        <v>367</v>
      </c>
      <c r="L67" s="128" t="s">
        <v>370</v>
      </c>
      <c r="M67" s="123" t="s">
        <v>386</v>
      </c>
      <c r="N67" s="156" t="s">
        <v>424</v>
      </c>
      <c r="O67" s="119">
        <v>5</v>
      </c>
      <c r="P67" s="112" t="s">
        <v>84</v>
      </c>
      <c r="Q67" s="143" t="s">
        <v>21</v>
      </c>
      <c r="R67" s="173" t="s">
        <v>77</v>
      </c>
      <c r="S67" s="121" t="s">
        <v>448</v>
      </c>
      <c r="T67" s="121" t="s">
        <v>449</v>
      </c>
      <c r="U67" s="155" t="s">
        <v>501</v>
      </c>
      <c r="V67" s="152" t="s">
        <v>483</v>
      </c>
      <c r="W67" s="5" t="s">
        <v>504</v>
      </c>
      <c r="X67" s="5" t="s">
        <v>505</v>
      </c>
      <c r="Y67" s="105" t="s">
        <v>506</v>
      </c>
      <c r="Z67" s="110"/>
      <c r="AA67" s="107"/>
    </row>
    <row r="68" spans="1:27" ht="62.5" x14ac:dyDescent="0.35">
      <c r="A68" s="3"/>
      <c r="B68" s="182" t="s">
        <v>118</v>
      </c>
      <c r="C68" s="3"/>
      <c r="D68" s="3" t="s">
        <v>200</v>
      </c>
      <c r="E68" s="170" t="s">
        <v>680</v>
      </c>
      <c r="F68" s="125" t="s">
        <v>266</v>
      </c>
      <c r="G68" s="131" t="s">
        <v>55</v>
      </c>
      <c r="H68" s="125" t="s">
        <v>319</v>
      </c>
      <c r="I68" s="195" t="s">
        <v>558</v>
      </c>
      <c r="J68" s="125" t="s">
        <v>356</v>
      </c>
      <c r="K68" s="118" t="s">
        <v>367</v>
      </c>
      <c r="L68" s="128" t="s">
        <v>370</v>
      </c>
      <c r="M68" s="123" t="s">
        <v>386</v>
      </c>
      <c r="N68" s="156" t="s">
        <v>425</v>
      </c>
      <c r="O68" s="119">
        <v>5</v>
      </c>
      <c r="P68" s="112" t="s">
        <v>84</v>
      </c>
      <c r="Q68" s="143" t="s">
        <v>21</v>
      </c>
      <c r="R68" s="173" t="s">
        <v>77</v>
      </c>
      <c r="S68" s="121" t="s">
        <v>448</v>
      </c>
      <c r="T68" s="121" t="s">
        <v>449</v>
      </c>
      <c r="U68" s="155" t="s">
        <v>501</v>
      </c>
      <c r="V68" s="180" t="s">
        <v>484</v>
      </c>
      <c r="W68" s="5" t="s">
        <v>504</v>
      </c>
      <c r="X68" s="5" t="s">
        <v>505</v>
      </c>
      <c r="Y68" s="105" t="s">
        <v>506</v>
      </c>
      <c r="Z68" s="110"/>
      <c r="AA68" s="107"/>
    </row>
    <row r="69" spans="1:27" s="204" customFormat="1" ht="100.5" customHeight="1" x14ac:dyDescent="0.35">
      <c r="A69" s="170" t="s">
        <v>559</v>
      </c>
      <c r="B69" s="182" t="s">
        <v>118</v>
      </c>
      <c r="C69" s="170">
        <v>13</v>
      </c>
      <c r="D69" s="170" t="s">
        <v>562</v>
      </c>
      <c r="E69" s="170" t="s">
        <v>681</v>
      </c>
      <c r="F69" s="195" t="s">
        <v>258</v>
      </c>
      <c r="G69" s="209" t="s">
        <v>55</v>
      </c>
      <c r="H69" s="195" t="s">
        <v>561</v>
      </c>
      <c r="I69" s="195" t="s">
        <v>558</v>
      </c>
      <c r="J69" s="195" t="s">
        <v>560</v>
      </c>
      <c r="K69" s="118" t="s">
        <v>367</v>
      </c>
      <c r="L69" s="128" t="s">
        <v>370</v>
      </c>
      <c r="M69" s="123" t="s">
        <v>386</v>
      </c>
      <c r="N69" s="156" t="s">
        <v>563</v>
      </c>
      <c r="O69" s="119">
        <v>5</v>
      </c>
      <c r="P69" s="112" t="s">
        <v>84</v>
      </c>
      <c r="Q69" s="143" t="s">
        <v>21</v>
      </c>
      <c r="R69" s="173" t="s">
        <v>77</v>
      </c>
      <c r="S69" s="121" t="s">
        <v>448</v>
      </c>
      <c r="T69" s="121" t="s">
        <v>449</v>
      </c>
      <c r="U69" s="155" t="s">
        <v>501</v>
      </c>
      <c r="V69" s="199" t="s">
        <v>565</v>
      </c>
      <c r="W69" s="200"/>
      <c r="X69" s="200"/>
      <c r="Y69" s="201"/>
      <c r="Z69" s="202"/>
      <c r="AA69" s="203"/>
    </row>
    <row r="70" spans="1:27" ht="137.5" x14ac:dyDescent="0.35">
      <c r="A70" s="4" t="s">
        <v>155</v>
      </c>
      <c r="B70" s="182" t="s">
        <v>118</v>
      </c>
      <c r="C70" s="3">
        <v>14</v>
      </c>
      <c r="D70" s="3" t="s">
        <v>201</v>
      </c>
      <c r="E70" s="170" t="s">
        <v>682</v>
      </c>
      <c r="F70" s="125" t="s">
        <v>267</v>
      </c>
      <c r="G70" s="131" t="s">
        <v>55</v>
      </c>
      <c r="H70" s="125" t="s">
        <v>320</v>
      </c>
      <c r="I70" s="195" t="s">
        <v>558</v>
      </c>
      <c r="J70" s="125" t="s">
        <v>357</v>
      </c>
      <c r="K70" s="118" t="s">
        <v>367</v>
      </c>
      <c r="L70" s="131" t="s">
        <v>370</v>
      </c>
      <c r="M70" s="123" t="s">
        <v>386</v>
      </c>
      <c r="N70" s="156" t="s">
        <v>426</v>
      </c>
      <c r="O70" s="119">
        <v>5</v>
      </c>
      <c r="P70" s="112" t="s">
        <v>84</v>
      </c>
      <c r="Q70" s="143" t="s">
        <v>21</v>
      </c>
      <c r="R70" s="173" t="s">
        <v>77</v>
      </c>
      <c r="S70" s="121" t="s">
        <v>448</v>
      </c>
      <c r="T70" s="121" t="s">
        <v>449</v>
      </c>
      <c r="U70" s="155" t="s">
        <v>501</v>
      </c>
      <c r="V70" s="151"/>
      <c r="W70" s="5" t="s">
        <v>504</v>
      </c>
      <c r="X70" s="5" t="s">
        <v>505</v>
      </c>
      <c r="Y70" s="105" t="s">
        <v>506</v>
      </c>
      <c r="Z70" s="110"/>
      <c r="AA70" s="107"/>
    </row>
    <row r="71" spans="1:27" ht="57.5" x14ac:dyDescent="0.35">
      <c r="A71" s="3"/>
      <c r="B71" s="182" t="s">
        <v>118</v>
      </c>
      <c r="C71" s="3"/>
      <c r="D71" s="3" t="s">
        <v>202</v>
      </c>
      <c r="E71" s="170" t="s">
        <v>683</v>
      </c>
      <c r="F71" s="125" t="s">
        <v>268</v>
      </c>
      <c r="G71" s="131" t="s">
        <v>56</v>
      </c>
      <c r="H71" s="125" t="s">
        <v>321</v>
      </c>
      <c r="I71" s="195" t="s">
        <v>558</v>
      </c>
      <c r="J71" s="125" t="s">
        <v>357</v>
      </c>
      <c r="K71" s="118" t="s">
        <v>367</v>
      </c>
      <c r="L71" s="128" t="s">
        <v>370</v>
      </c>
      <c r="M71" s="123" t="s">
        <v>379</v>
      </c>
      <c r="N71" s="156" t="s">
        <v>427</v>
      </c>
      <c r="O71" s="119">
        <v>4</v>
      </c>
      <c r="P71" s="112" t="s">
        <v>84</v>
      </c>
      <c r="Q71" s="143" t="s">
        <v>21</v>
      </c>
      <c r="R71" s="173" t="s">
        <v>77</v>
      </c>
      <c r="S71" s="121" t="s">
        <v>448</v>
      </c>
      <c r="T71" s="121" t="s">
        <v>449</v>
      </c>
      <c r="U71" s="155" t="s">
        <v>501</v>
      </c>
      <c r="V71" s="151" t="s">
        <v>564</v>
      </c>
      <c r="W71" s="5" t="s">
        <v>504</v>
      </c>
      <c r="X71" s="5" t="s">
        <v>505</v>
      </c>
      <c r="Y71" s="105" t="s">
        <v>506</v>
      </c>
      <c r="Z71" s="110"/>
      <c r="AA71" s="107"/>
    </row>
    <row r="72" spans="1:27" ht="75" x14ac:dyDescent="0.35">
      <c r="A72" s="3"/>
      <c r="B72" s="182" t="s">
        <v>118</v>
      </c>
      <c r="C72" s="3"/>
      <c r="D72" s="3" t="s">
        <v>203</v>
      </c>
      <c r="E72" s="170" t="s">
        <v>684</v>
      </c>
      <c r="F72" s="125" t="s">
        <v>269</v>
      </c>
      <c r="G72" s="131" t="s">
        <v>56</v>
      </c>
      <c r="H72" s="125" t="s">
        <v>322</v>
      </c>
      <c r="I72" s="195" t="s">
        <v>558</v>
      </c>
      <c r="J72" s="125" t="s">
        <v>357</v>
      </c>
      <c r="K72" s="118" t="s">
        <v>367</v>
      </c>
      <c r="L72" s="128" t="s">
        <v>370</v>
      </c>
      <c r="M72" s="123" t="s">
        <v>376</v>
      </c>
      <c r="N72" s="156" t="s">
        <v>428</v>
      </c>
      <c r="O72" s="119">
        <v>4</v>
      </c>
      <c r="P72" s="112" t="s">
        <v>84</v>
      </c>
      <c r="Q72" s="143" t="s">
        <v>21</v>
      </c>
      <c r="R72" s="173" t="s">
        <v>77</v>
      </c>
      <c r="S72" s="121" t="s">
        <v>448</v>
      </c>
      <c r="T72" s="121" t="s">
        <v>449</v>
      </c>
      <c r="U72" s="155" t="s">
        <v>501</v>
      </c>
      <c r="V72" s="151" t="s">
        <v>485</v>
      </c>
      <c r="W72" s="5" t="s">
        <v>504</v>
      </c>
      <c r="X72" s="5" t="s">
        <v>505</v>
      </c>
      <c r="Y72" s="105" t="s">
        <v>506</v>
      </c>
      <c r="Z72" s="110"/>
      <c r="AA72" s="107"/>
    </row>
    <row r="73" spans="1:27" ht="37.5" x14ac:dyDescent="0.35">
      <c r="A73" s="3"/>
      <c r="B73" s="182" t="s">
        <v>118</v>
      </c>
      <c r="C73" s="3"/>
      <c r="D73" s="3" t="s">
        <v>204</v>
      </c>
      <c r="E73" s="170" t="s">
        <v>685</v>
      </c>
      <c r="F73" s="125" t="s">
        <v>270</v>
      </c>
      <c r="G73" s="131" t="s">
        <v>55</v>
      </c>
      <c r="H73" s="125" t="s">
        <v>323</v>
      </c>
      <c r="I73" s="195" t="s">
        <v>558</v>
      </c>
      <c r="J73" s="125" t="s">
        <v>357</v>
      </c>
      <c r="K73" s="118" t="s">
        <v>367</v>
      </c>
      <c r="L73" s="128" t="s">
        <v>370</v>
      </c>
      <c r="M73" s="123" t="s">
        <v>379</v>
      </c>
      <c r="N73" s="156" t="s">
        <v>429</v>
      </c>
      <c r="O73" s="119">
        <v>4</v>
      </c>
      <c r="P73" s="112" t="s">
        <v>84</v>
      </c>
      <c r="Q73" s="143" t="s">
        <v>21</v>
      </c>
      <c r="R73" s="173" t="s">
        <v>77</v>
      </c>
      <c r="S73" s="121" t="s">
        <v>448</v>
      </c>
      <c r="T73" s="121" t="s">
        <v>449</v>
      </c>
      <c r="U73" s="155" t="s">
        <v>501</v>
      </c>
      <c r="V73" s="151" t="s">
        <v>451</v>
      </c>
      <c r="W73" s="5" t="s">
        <v>504</v>
      </c>
      <c r="X73" s="5" t="s">
        <v>505</v>
      </c>
      <c r="Y73" s="105" t="s">
        <v>506</v>
      </c>
      <c r="Z73" s="110"/>
      <c r="AA73" s="107"/>
    </row>
    <row r="74" spans="1:27" ht="37.5" x14ac:dyDescent="0.35">
      <c r="A74" s="4" t="s">
        <v>156</v>
      </c>
      <c r="B74" s="182" t="s">
        <v>118</v>
      </c>
      <c r="C74" s="3">
        <v>15</v>
      </c>
      <c r="D74" s="3" t="s">
        <v>205</v>
      </c>
      <c r="E74" s="170" t="s">
        <v>686</v>
      </c>
      <c r="F74" s="125" t="s">
        <v>271</v>
      </c>
      <c r="G74" s="131" t="s">
        <v>55</v>
      </c>
      <c r="H74" s="125" t="s">
        <v>324</v>
      </c>
      <c r="I74" s="195" t="s">
        <v>558</v>
      </c>
      <c r="J74" s="125" t="s">
        <v>358</v>
      </c>
      <c r="K74" s="118" t="s">
        <v>367</v>
      </c>
      <c r="L74" s="128" t="s">
        <v>370</v>
      </c>
      <c r="M74" s="123" t="s">
        <v>389</v>
      </c>
      <c r="N74" s="156" t="s">
        <v>430</v>
      </c>
      <c r="O74" s="119">
        <v>5</v>
      </c>
      <c r="P74" s="112" t="s">
        <v>84</v>
      </c>
      <c r="Q74" s="143" t="s">
        <v>21</v>
      </c>
      <c r="R74" s="173" t="s">
        <v>77</v>
      </c>
      <c r="S74" s="121" t="s">
        <v>448</v>
      </c>
      <c r="T74" s="121" t="s">
        <v>450</v>
      </c>
      <c r="U74" s="155" t="s">
        <v>501</v>
      </c>
      <c r="V74" s="180" t="s">
        <v>486</v>
      </c>
      <c r="W74" s="5" t="s">
        <v>504</v>
      </c>
      <c r="X74" s="5" t="s">
        <v>505</v>
      </c>
      <c r="Y74" s="105" t="s">
        <v>506</v>
      </c>
      <c r="Z74" s="110"/>
      <c r="AA74" s="107"/>
    </row>
    <row r="75" spans="1:27" ht="37.5" x14ac:dyDescent="0.35">
      <c r="A75" s="3"/>
      <c r="B75" s="182" t="s">
        <v>118</v>
      </c>
      <c r="C75" s="3"/>
      <c r="D75" s="3" t="s">
        <v>206</v>
      </c>
      <c r="E75" s="170" t="s">
        <v>687</v>
      </c>
      <c r="F75" s="125" t="s">
        <v>272</v>
      </c>
      <c r="G75" s="131" t="s">
        <v>55</v>
      </c>
      <c r="H75" s="125" t="s">
        <v>325</v>
      </c>
      <c r="I75" s="195" t="s">
        <v>558</v>
      </c>
      <c r="J75" s="125" t="s">
        <v>359</v>
      </c>
      <c r="K75" s="118" t="s">
        <v>368</v>
      </c>
      <c r="L75" s="128" t="s">
        <v>370</v>
      </c>
      <c r="M75" s="123" t="s">
        <v>390</v>
      </c>
      <c r="N75" s="156" t="s">
        <v>431</v>
      </c>
      <c r="O75" s="119">
        <v>5</v>
      </c>
      <c r="P75" s="112" t="s">
        <v>84</v>
      </c>
      <c r="Q75" s="143" t="s">
        <v>21</v>
      </c>
      <c r="R75" s="173" t="s">
        <v>77</v>
      </c>
      <c r="S75" s="119" t="s">
        <v>448</v>
      </c>
      <c r="T75" s="121" t="s">
        <v>449</v>
      </c>
      <c r="U75" s="155" t="s">
        <v>501</v>
      </c>
      <c r="V75" s="151" t="s">
        <v>487</v>
      </c>
      <c r="W75" s="5" t="s">
        <v>504</v>
      </c>
      <c r="X75" s="5" t="s">
        <v>505</v>
      </c>
      <c r="Y75" s="105" t="s">
        <v>506</v>
      </c>
      <c r="Z75" s="110"/>
      <c r="AA75" s="107"/>
    </row>
    <row r="76" spans="1:27" ht="87.5" x14ac:dyDescent="0.35">
      <c r="A76" s="3"/>
      <c r="B76" s="182" t="s">
        <v>118</v>
      </c>
      <c r="C76" s="3"/>
      <c r="D76" s="3" t="s">
        <v>207</v>
      </c>
      <c r="E76" s="170" t="s">
        <v>688</v>
      </c>
      <c r="F76" s="125" t="s">
        <v>273</v>
      </c>
      <c r="G76" s="131" t="s">
        <v>55</v>
      </c>
      <c r="H76" s="125" t="s">
        <v>326</v>
      </c>
      <c r="I76" s="195" t="s">
        <v>558</v>
      </c>
      <c r="J76" s="125" t="s">
        <v>359</v>
      </c>
      <c r="K76" s="118" t="s">
        <v>367</v>
      </c>
      <c r="L76" s="128" t="s">
        <v>370</v>
      </c>
      <c r="M76" s="123" t="s">
        <v>379</v>
      </c>
      <c r="N76" s="156" t="s">
        <v>432</v>
      </c>
      <c r="O76" s="119">
        <v>4</v>
      </c>
      <c r="P76" s="112" t="s">
        <v>84</v>
      </c>
      <c r="Q76" s="143" t="s">
        <v>21</v>
      </c>
      <c r="R76" s="173" t="s">
        <v>77</v>
      </c>
      <c r="S76" s="121" t="s">
        <v>448</v>
      </c>
      <c r="T76" s="121" t="s">
        <v>449</v>
      </c>
      <c r="U76" s="155" t="s">
        <v>501</v>
      </c>
      <c r="V76" s="151" t="s">
        <v>488</v>
      </c>
      <c r="W76" s="5" t="s">
        <v>504</v>
      </c>
      <c r="X76" s="5" t="s">
        <v>505</v>
      </c>
      <c r="Y76" s="105" t="s">
        <v>506</v>
      </c>
      <c r="Z76" s="110"/>
      <c r="AA76" s="107"/>
    </row>
    <row r="77" spans="1:27" ht="50" x14ac:dyDescent="0.35">
      <c r="A77" s="3"/>
      <c r="B77" s="182" t="s">
        <v>118</v>
      </c>
      <c r="C77" s="3"/>
      <c r="D77" s="3" t="s">
        <v>208</v>
      </c>
      <c r="E77" s="170" t="s">
        <v>689</v>
      </c>
      <c r="F77" s="125" t="s">
        <v>274</v>
      </c>
      <c r="G77" s="131" t="s">
        <v>55</v>
      </c>
      <c r="H77" s="125" t="s">
        <v>327</v>
      </c>
      <c r="I77" s="195" t="s">
        <v>558</v>
      </c>
      <c r="J77" s="125" t="s">
        <v>359</v>
      </c>
      <c r="K77" s="118" t="s">
        <v>367</v>
      </c>
      <c r="L77" s="128" t="s">
        <v>370</v>
      </c>
      <c r="M77" s="123" t="s">
        <v>375</v>
      </c>
      <c r="N77" s="156" t="s">
        <v>433</v>
      </c>
      <c r="O77" s="119">
        <v>5</v>
      </c>
      <c r="P77" s="112" t="s">
        <v>84</v>
      </c>
      <c r="Q77" s="143" t="s">
        <v>21</v>
      </c>
      <c r="R77" s="173" t="s">
        <v>77</v>
      </c>
      <c r="S77" s="121" t="s">
        <v>448</v>
      </c>
      <c r="T77" s="121" t="s">
        <v>449</v>
      </c>
      <c r="U77" s="155" t="s">
        <v>501</v>
      </c>
      <c r="V77" s="151" t="s">
        <v>489</v>
      </c>
      <c r="W77" s="5" t="s">
        <v>504</v>
      </c>
      <c r="X77" s="5" t="s">
        <v>505</v>
      </c>
      <c r="Y77" s="105" t="s">
        <v>506</v>
      </c>
      <c r="Z77" s="110"/>
      <c r="AA77" s="107"/>
    </row>
    <row r="78" spans="1:27" ht="50" x14ac:dyDescent="0.35">
      <c r="A78" s="3"/>
      <c r="B78" s="182" t="s">
        <v>118</v>
      </c>
      <c r="C78" s="3"/>
      <c r="D78" s="3" t="s">
        <v>209</v>
      </c>
      <c r="E78" s="170" t="s">
        <v>690</v>
      </c>
      <c r="F78" s="125" t="s">
        <v>275</v>
      </c>
      <c r="G78" s="131" t="s">
        <v>55</v>
      </c>
      <c r="H78" s="125" t="s">
        <v>328</v>
      </c>
      <c r="I78" s="195" t="s">
        <v>558</v>
      </c>
      <c r="J78" s="125" t="s">
        <v>359</v>
      </c>
      <c r="K78" s="118" t="s">
        <v>367</v>
      </c>
      <c r="L78" s="128" t="s">
        <v>370</v>
      </c>
      <c r="M78" s="123" t="s">
        <v>379</v>
      </c>
      <c r="N78" s="156" t="s">
        <v>434</v>
      </c>
      <c r="O78" s="119">
        <v>4</v>
      </c>
      <c r="P78" s="112" t="s">
        <v>84</v>
      </c>
      <c r="Q78" s="143" t="s">
        <v>21</v>
      </c>
      <c r="R78" s="173" t="s">
        <v>77</v>
      </c>
      <c r="S78" s="121" t="s">
        <v>448</v>
      </c>
      <c r="T78" s="121" t="s">
        <v>449</v>
      </c>
      <c r="U78" s="155" t="s">
        <v>501</v>
      </c>
      <c r="V78" s="151" t="s">
        <v>490</v>
      </c>
      <c r="W78" s="5" t="s">
        <v>504</v>
      </c>
      <c r="X78" s="5" t="s">
        <v>505</v>
      </c>
      <c r="Y78" s="105" t="s">
        <v>506</v>
      </c>
      <c r="Z78" s="110"/>
      <c r="AA78" s="107"/>
    </row>
    <row r="79" spans="1:27" ht="69" x14ac:dyDescent="0.35">
      <c r="A79" s="3"/>
      <c r="B79" s="182" t="s">
        <v>118</v>
      </c>
      <c r="C79" s="3"/>
      <c r="D79" s="3" t="s">
        <v>210</v>
      </c>
      <c r="E79" s="170" t="s">
        <v>691</v>
      </c>
      <c r="F79" s="125" t="s">
        <v>276</v>
      </c>
      <c r="G79" s="131" t="s">
        <v>55</v>
      </c>
      <c r="H79" s="125" t="s">
        <v>329</v>
      </c>
      <c r="I79" s="195" t="s">
        <v>558</v>
      </c>
      <c r="J79" s="125" t="s">
        <v>359</v>
      </c>
      <c r="K79" s="118" t="s">
        <v>367</v>
      </c>
      <c r="L79" s="131" t="s">
        <v>370</v>
      </c>
      <c r="M79" s="123" t="s">
        <v>375</v>
      </c>
      <c r="N79" s="156" t="s">
        <v>435</v>
      </c>
      <c r="O79" s="119">
        <v>5</v>
      </c>
      <c r="P79" s="112" t="s">
        <v>84</v>
      </c>
      <c r="Q79" s="143" t="s">
        <v>21</v>
      </c>
      <c r="R79" s="173" t="s">
        <v>77</v>
      </c>
      <c r="S79" s="121" t="s">
        <v>448</v>
      </c>
      <c r="T79" s="121" t="s">
        <v>449</v>
      </c>
      <c r="U79" s="155" t="s">
        <v>501</v>
      </c>
      <c r="V79" s="151" t="s">
        <v>491</v>
      </c>
      <c r="W79" s="5" t="s">
        <v>504</v>
      </c>
      <c r="X79" s="5" t="s">
        <v>505</v>
      </c>
      <c r="Y79" s="105" t="s">
        <v>506</v>
      </c>
      <c r="Z79" s="110"/>
      <c r="AA79" s="107"/>
    </row>
    <row r="80" spans="1:27" ht="50" x14ac:dyDescent="0.35">
      <c r="A80" s="3"/>
      <c r="B80" s="182" t="s">
        <v>118</v>
      </c>
      <c r="C80" s="3"/>
      <c r="D80" s="3" t="s">
        <v>211</v>
      </c>
      <c r="E80" s="170" t="s">
        <v>692</v>
      </c>
      <c r="F80" s="125" t="s">
        <v>277</v>
      </c>
      <c r="G80" s="131" t="s">
        <v>55</v>
      </c>
      <c r="H80" s="125" t="s">
        <v>330</v>
      </c>
      <c r="I80" s="195" t="s">
        <v>558</v>
      </c>
      <c r="J80" s="125" t="s">
        <v>359</v>
      </c>
      <c r="K80" s="118" t="s">
        <v>367</v>
      </c>
      <c r="L80" s="131" t="s">
        <v>370</v>
      </c>
      <c r="M80" s="123" t="s">
        <v>375</v>
      </c>
      <c r="N80" s="156" t="s">
        <v>436</v>
      </c>
      <c r="O80" s="119">
        <v>5</v>
      </c>
      <c r="P80" s="112" t="s">
        <v>84</v>
      </c>
      <c r="Q80" s="143" t="s">
        <v>21</v>
      </c>
      <c r="R80" s="173" t="s">
        <v>77</v>
      </c>
      <c r="S80" s="121" t="s">
        <v>448</v>
      </c>
      <c r="T80" s="121" t="s">
        <v>449</v>
      </c>
      <c r="U80" s="155" t="s">
        <v>501</v>
      </c>
      <c r="V80" s="151" t="s">
        <v>492</v>
      </c>
      <c r="W80" s="5" t="s">
        <v>504</v>
      </c>
      <c r="X80" s="5" t="s">
        <v>505</v>
      </c>
      <c r="Y80" s="105" t="s">
        <v>506</v>
      </c>
      <c r="Z80" s="110"/>
      <c r="AA80" s="107"/>
    </row>
    <row r="81" spans="1:32" ht="46" x14ac:dyDescent="0.35">
      <c r="A81" s="3"/>
      <c r="B81" s="182" t="s">
        <v>118</v>
      </c>
      <c r="C81" s="3"/>
      <c r="D81" s="3" t="s">
        <v>212</v>
      </c>
      <c r="E81" s="170" t="s">
        <v>693</v>
      </c>
      <c r="F81" s="125" t="s">
        <v>278</v>
      </c>
      <c r="G81" s="131" t="s">
        <v>55</v>
      </c>
      <c r="H81" s="125" t="s">
        <v>331</v>
      </c>
      <c r="I81" s="195" t="s">
        <v>558</v>
      </c>
      <c r="J81" s="125" t="s">
        <v>359</v>
      </c>
      <c r="K81" s="118" t="s">
        <v>367</v>
      </c>
      <c r="L81" s="131" t="s">
        <v>370</v>
      </c>
      <c r="M81" s="123" t="s">
        <v>379</v>
      </c>
      <c r="N81" s="156" t="s">
        <v>437</v>
      </c>
      <c r="O81" s="119">
        <v>4</v>
      </c>
      <c r="P81" s="112" t="s">
        <v>84</v>
      </c>
      <c r="Q81" s="143" t="s">
        <v>21</v>
      </c>
      <c r="R81" s="173" t="s">
        <v>77</v>
      </c>
      <c r="S81" s="119" t="s">
        <v>448</v>
      </c>
      <c r="T81" s="121" t="s">
        <v>449</v>
      </c>
      <c r="U81" s="155" t="s">
        <v>501</v>
      </c>
      <c r="V81" s="151" t="s">
        <v>493</v>
      </c>
      <c r="W81" s="5" t="s">
        <v>504</v>
      </c>
      <c r="X81" s="5" t="s">
        <v>505</v>
      </c>
      <c r="Y81" s="105" t="s">
        <v>506</v>
      </c>
      <c r="Z81" s="110"/>
      <c r="AA81" s="107"/>
    </row>
    <row r="82" spans="1:32" ht="62.5" x14ac:dyDescent="0.35">
      <c r="A82" s="4" t="s">
        <v>157</v>
      </c>
      <c r="B82" s="182" t="s">
        <v>118</v>
      </c>
      <c r="C82" s="3">
        <v>16</v>
      </c>
      <c r="D82" s="3" t="s">
        <v>213</v>
      </c>
      <c r="E82" s="170" t="s">
        <v>694</v>
      </c>
      <c r="F82" s="125" t="s">
        <v>279</v>
      </c>
      <c r="G82" s="131" t="s">
        <v>56</v>
      </c>
      <c r="H82" s="125" t="s">
        <v>332</v>
      </c>
      <c r="I82" s="195" t="s">
        <v>558</v>
      </c>
      <c r="J82" s="125" t="s">
        <v>360</v>
      </c>
      <c r="K82" s="118" t="s">
        <v>367</v>
      </c>
      <c r="L82" s="131" t="s">
        <v>370</v>
      </c>
      <c r="M82" s="123" t="s">
        <v>379</v>
      </c>
      <c r="N82" s="156" t="s">
        <v>438</v>
      </c>
      <c r="O82" s="119">
        <v>4</v>
      </c>
      <c r="P82" s="112" t="s">
        <v>84</v>
      </c>
      <c r="Q82" s="143" t="s">
        <v>21</v>
      </c>
      <c r="R82" s="173" t="s">
        <v>77</v>
      </c>
      <c r="S82" s="121" t="s">
        <v>448</v>
      </c>
      <c r="T82" s="121" t="s">
        <v>449</v>
      </c>
      <c r="U82" s="155" t="s">
        <v>501</v>
      </c>
      <c r="V82" s="151" t="s">
        <v>494</v>
      </c>
      <c r="W82" s="5" t="s">
        <v>504</v>
      </c>
      <c r="X82" s="5" t="s">
        <v>505</v>
      </c>
      <c r="Y82" s="105" t="s">
        <v>506</v>
      </c>
      <c r="Z82" s="110"/>
      <c r="AA82" s="107"/>
    </row>
    <row r="83" spans="1:32" ht="62.5" x14ac:dyDescent="0.35">
      <c r="A83" s="3"/>
      <c r="B83" s="182" t="s">
        <v>118</v>
      </c>
      <c r="C83" s="3"/>
      <c r="D83" s="3" t="s">
        <v>214</v>
      </c>
      <c r="E83" s="170" t="s">
        <v>695</v>
      </c>
      <c r="F83" s="125" t="s">
        <v>279</v>
      </c>
      <c r="G83" s="131" t="s">
        <v>56</v>
      </c>
      <c r="H83" s="125" t="s">
        <v>333</v>
      </c>
      <c r="I83" s="195" t="s">
        <v>719</v>
      </c>
      <c r="J83" s="125" t="s">
        <v>360</v>
      </c>
      <c r="K83" s="118" t="s">
        <v>367</v>
      </c>
      <c r="L83" s="131" t="s">
        <v>370</v>
      </c>
      <c r="M83" s="123" t="s">
        <v>376</v>
      </c>
      <c r="N83" s="156" t="s">
        <v>439</v>
      </c>
      <c r="O83" s="119">
        <v>3</v>
      </c>
      <c r="P83" s="112" t="s">
        <v>84</v>
      </c>
      <c r="Q83" s="143" t="s">
        <v>21</v>
      </c>
      <c r="R83" s="173" t="s">
        <v>77</v>
      </c>
      <c r="S83" s="121" t="s">
        <v>448</v>
      </c>
      <c r="T83" s="121" t="s">
        <v>449</v>
      </c>
      <c r="U83" s="155" t="s">
        <v>501</v>
      </c>
      <c r="V83" s="151" t="s">
        <v>495</v>
      </c>
      <c r="W83" s="5" t="s">
        <v>504</v>
      </c>
      <c r="X83" s="5" t="s">
        <v>505</v>
      </c>
      <c r="Y83" s="105" t="s">
        <v>506</v>
      </c>
      <c r="Z83" s="110"/>
      <c r="AA83" s="107"/>
    </row>
    <row r="84" spans="1:32" ht="62.5" x14ac:dyDescent="0.35">
      <c r="A84" s="3"/>
      <c r="B84" s="182" t="s">
        <v>118</v>
      </c>
      <c r="C84" s="3"/>
      <c r="D84" s="3" t="s">
        <v>215</v>
      </c>
      <c r="E84" s="170" t="s">
        <v>696</v>
      </c>
      <c r="F84" s="125" t="s">
        <v>279</v>
      </c>
      <c r="G84" s="131" t="s">
        <v>56</v>
      </c>
      <c r="H84" s="125" t="s">
        <v>333</v>
      </c>
      <c r="I84" s="195" t="s">
        <v>719</v>
      </c>
      <c r="J84" s="125" t="s">
        <v>361</v>
      </c>
      <c r="K84" s="118" t="s">
        <v>367</v>
      </c>
      <c r="L84" s="131" t="s">
        <v>370</v>
      </c>
      <c r="M84" s="123" t="s">
        <v>376</v>
      </c>
      <c r="N84" s="156" t="s">
        <v>439</v>
      </c>
      <c r="O84" s="119">
        <v>3</v>
      </c>
      <c r="P84" s="112" t="s">
        <v>84</v>
      </c>
      <c r="Q84" s="143" t="s">
        <v>21</v>
      </c>
      <c r="R84" s="173" t="s">
        <v>77</v>
      </c>
      <c r="S84" s="121" t="s">
        <v>448</v>
      </c>
      <c r="T84" s="121" t="s">
        <v>449</v>
      </c>
      <c r="U84" s="155" t="s">
        <v>501</v>
      </c>
      <c r="V84" s="151" t="s">
        <v>495</v>
      </c>
      <c r="W84" s="5" t="s">
        <v>504</v>
      </c>
      <c r="X84" s="5" t="s">
        <v>505</v>
      </c>
      <c r="Y84" s="105" t="s">
        <v>506</v>
      </c>
      <c r="Z84" s="110"/>
      <c r="AA84" s="107"/>
    </row>
    <row r="85" spans="1:32" ht="62.5" x14ac:dyDescent="0.35">
      <c r="A85" s="3"/>
      <c r="B85" s="182" t="s">
        <v>118</v>
      </c>
      <c r="C85" s="3"/>
      <c r="D85" s="3" t="s">
        <v>216</v>
      </c>
      <c r="E85" s="170" t="s">
        <v>697</v>
      </c>
      <c r="F85" s="125" t="s">
        <v>279</v>
      </c>
      <c r="G85" s="131" t="s">
        <v>56</v>
      </c>
      <c r="H85" s="125" t="s">
        <v>333</v>
      </c>
      <c r="I85" s="195" t="s">
        <v>719</v>
      </c>
      <c r="J85" s="125" t="s">
        <v>361</v>
      </c>
      <c r="K85" s="118" t="s">
        <v>367</v>
      </c>
      <c r="L85" s="131" t="s">
        <v>370</v>
      </c>
      <c r="M85" s="123" t="s">
        <v>376</v>
      </c>
      <c r="N85" s="156" t="s">
        <v>439</v>
      </c>
      <c r="O85" s="119">
        <v>3</v>
      </c>
      <c r="P85" s="112" t="s">
        <v>84</v>
      </c>
      <c r="Q85" s="143" t="s">
        <v>21</v>
      </c>
      <c r="R85" s="173" t="s">
        <v>77</v>
      </c>
      <c r="S85" s="121" t="s">
        <v>448</v>
      </c>
      <c r="T85" s="121" t="s">
        <v>449</v>
      </c>
      <c r="U85" s="155" t="s">
        <v>501</v>
      </c>
      <c r="V85" s="151" t="s">
        <v>496</v>
      </c>
      <c r="W85" s="5" t="s">
        <v>504</v>
      </c>
      <c r="X85" s="5" t="s">
        <v>505</v>
      </c>
      <c r="Y85" s="105" t="s">
        <v>506</v>
      </c>
      <c r="Z85" s="110"/>
      <c r="AA85" s="107"/>
    </row>
    <row r="86" spans="1:32" ht="62.5" x14ac:dyDescent="0.35">
      <c r="A86" s="3"/>
      <c r="B86" s="182" t="s">
        <v>118</v>
      </c>
      <c r="C86" s="3"/>
      <c r="D86" s="3" t="s">
        <v>217</v>
      </c>
      <c r="E86" s="170" t="s">
        <v>698</v>
      </c>
      <c r="F86" s="125" t="s">
        <v>280</v>
      </c>
      <c r="G86" s="131" t="s">
        <v>56</v>
      </c>
      <c r="H86" s="121" t="s">
        <v>334</v>
      </c>
      <c r="I86" s="195" t="s">
        <v>719</v>
      </c>
      <c r="J86" s="121" t="s">
        <v>362</v>
      </c>
      <c r="K86" s="118" t="s">
        <v>367</v>
      </c>
      <c r="L86" s="131" t="s">
        <v>370</v>
      </c>
      <c r="M86" s="123" t="s">
        <v>376</v>
      </c>
      <c r="N86" s="156" t="s">
        <v>439</v>
      </c>
      <c r="O86" s="124">
        <v>3</v>
      </c>
      <c r="P86" s="112" t="s">
        <v>84</v>
      </c>
      <c r="Q86" s="146" t="s">
        <v>21</v>
      </c>
      <c r="R86" s="173" t="s">
        <v>77</v>
      </c>
      <c r="S86" s="121" t="s">
        <v>448</v>
      </c>
      <c r="T86" s="121" t="s">
        <v>449</v>
      </c>
      <c r="U86" s="155" t="s">
        <v>501</v>
      </c>
      <c r="V86" s="151" t="s">
        <v>495</v>
      </c>
      <c r="W86" s="5" t="s">
        <v>504</v>
      </c>
      <c r="X86" s="5" t="s">
        <v>505</v>
      </c>
      <c r="Y86" s="105" t="s">
        <v>506</v>
      </c>
      <c r="Z86" s="110"/>
      <c r="AA86" s="107"/>
    </row>
    <row r="87" spans="1:32" ht="62.5" x14ac:dyDescent="0.35">
      <c r="A87" s="3"/>
      <c r="B87" s="182" t="s">
        <v>118</v>
      </c>
      <c r="C87" s="3"/>
      <c r="D87" s="3" t="s">
        <v>218</v>
      </c>
      <c r="E87" s="170" t="s">
        <v>699</v>
      </c>
      <c r="F87" s="125" t="s">
        <v>280</v>
      </c>
      <c r="G87" s="131" t="s">
        <v>56</v>
      </c>
      <c r="H87" s="121" t="s">
        <v>335</v>
      </c>
      <c r="I87" s="195" t="s">
        <v>719</v>
      </c>
      <c r="J87" s="121" t="s">
        <v>363</v>
      </c>
      <c r="K87" s="118" t="s">
        <v>367</v>
      </c>
      <c r="L87" s="124" t="s">
        <v>372</v>
      </c>
      <c r="M87" s="119" t="s">
        <v>379</v>
      </c>
      <c r="N87" s="156" t="s">
        <v>440</v>
      </c>
      <c r="O87" s="124">
        <v>4</v>
      </c>
      <c r="P87" s="112" t="s">
        <v>84</v>
      </c>
      <c r="Q87" s="146" t="s">
        <v>21</v>
      </c>
      <c r="R87" s="173" t="s">
        <v>77</v>
      </c>
      <c r="S87" s="119" t="s">
        <v>448</v>
      </c>
      <c r="T87" s="121" t="s">
        <v>449</v>
      </c>
      <c r="U87" s="155" t="s">
        <v>501</v>
      </c>
      <c r="V87" s="151" t="s">
        <v>497</v>
      </c>
      <c r="W87" s="5" t="s">
        <v>504</v>
      </c>
      <c r="X87" s="5" t="s">
        <v>505</v>
      </c>
      <c r="Y87" s="105" t="s">
        <v>506</v>
      </c>
      <c r="Z87" s="110"/>
      <c r="AA87" s="107"/>
    </row>
    <row r="88" spans="1:32" ht="112.5" x14ac:dyDescent="0.35">
      <c r="A88" s="4" t="s">
        <v>158</v>
      </c>
      <c r="B88" s="182" t="s">
        <v>118</v>
      </c>
      <c r="C88" s="3">
        <v>17</v>
      </c>
      <c r="D88" s="3" t="s">
        <v>219</v>
      </c>
      <c r="E88" s="170" t="s">
        <v>700</v>
      </c>
      <c r="F88" s="125" t="s">
        <v>248</v>
      </c>
      <c r="G88" s="131" t="s">
        <v>55</v>
      </c>
      <c r="H88" s="121" t="s">
        <v>336</v>
      </c>
      <c r="I88" s="195" t="s">
        <v>719</v>
      </c>
      <c r="J88" s="121" t="s">
        <v>364</v>
      </c>
      <c r="K88" s="118" t="s">
        <v>367</v>
      </c>
      <c r="L88" s="124" t="s">
        <v>370</v>
      </c>
      <c r="M88" s="188" t="s">
        <v>537</v>
      </c>
      <c r="N88" s="156" t="s">
        <v>441</v>
      </c>
      <c r="O88" s="124">
        <v>5</v>
      </c>
      <c r="P88" s="112" t="s">
        <v>84</v>
      </c>
      <c r="Q88" s="146" t="s">
        <v>21</v>
      </c>
      <c r="R88" s="173" t="s">
        <v>77</v>
      </c>
      <c r="S88" s="121" t="s">
        <v>448</v>
      </c>
      <c r="T88" s="121" t="s">
        <v>449</v>
      </c>
      <c r="U88" s="155" t="s">
        <v>501</v>
      </c>
      <c r="V88" s="151" t="s">
        <v>498</v>
      </c>
      <c r="W88" s="5" t="s">
        <v>504</v>
      </c>
      <c r="X88" s="5" t="s">
        <v>505</v>
      </c>
      <c r="Y88" s="105" t="s">
        <v>506</v>
      </c>
      <c r="Z88" s="110"/>
      <c r="AA88" s="107"/>
    </row>
    <row r="89" spans="1:32" ht="87.5" x14ac:dyDescent="0.35">
      <c r="A89" s="3"/>
      <c r="B89" s="182" t="s">
        <v>118</v>
      </c>
      <c r="C89" s="3"/>
      <c r="D89" s="3" t="s">
        <v>220</v>
      </c>
      <c r="E89" s="170" t="s">
        <v>701</v>
      </c>
      <c r="F89" s="125" t="s">
        <v>248</v>
      </c>
      <c r="G89" s="131" t="s">
        <v>55</v>
      </c>
      <c r="H89" s="121" t="s">
        <v>337</v>
      </c>
      <c r="I89" s="195" t="s">
        <v>719</v>
      </c>
      <c r="J89" s="121" t="s">
        <v>364</v>
      </c>
      <c r="K89" s="118" t="s">
        <v>367</v>
      </c>
      <c r="L89" s="124" t="s">
        <v>370</v>
      </c>
      <c r="M89" s="188" t="s">
        <v>538</v>
      </c>
      <c r="N89" s="156" t="s">
        <v>442</v>
      </c>
      <c r="O89" s="124">
        <v>5</v>
      </c>
      <c r="P89" s="112" t="s">
        <v>84</v>
      </c>
      <c r="Q89" s="146" t="s">
        <v>21</v>
      </c>
      <c r="R89" s="173" t="s">
        <v>77</v>
      </c>
      <c r="S89" s="121" t="s">
        <v>448</v>
      </c>
      <c r="T89" s="121" t="s">
        <v>449</v>
      </c>
      <c r="U89" s="155" t="s">
        <v>501</v>
      </c>
      <c r="V89" s="151" t="s">
        <v>498</v>
      </c>
      <c r="W89" s="5" t="s">
        <v>504</v>
      </c>
      <c r="X89" s="5" t="s">
        <v>505</v>
      </c>
      <c r="Y89" s="105" t="s">
        <v>506</v>
      </c>
      <c r="Z89" s="110"/>
      <c r="AA89" s="107"/>
    </row>
    <row r="90" spans="1:32" ht="87.5" x14ac:dyDescent="0.35">
      <c r="A90" s="3"/>
      <c r="B90" s="182" t="s">
        <v>118</v>
      </c>
      <c r="C90" s="3"/>
      <c r="D90" s="3" t="s">
        <v>221</v>
      </c>
      <c r="E90" s="170" t="s">
        <v>702</v>
      </c>
      <c r="F90" s="125" t="s">
        <v>281</v>
      </c>
      <c r="G90" s="131" t="s">
        <v>55</v>
      </c>
      <c r="H90" s="121" t="s">
        <v>338</v>
      </c>
      <c r="I90" s="195" t="s">
        <v>719</v>
      </c>
      <c r="J90" s="121" t="s">
        <v>364</v>
      </c>
      <c r="K90" s="118" t="s">
        <v>367</v>
      </c>
      <c r="L90" s="119" t="s">
        <v>370</v>
      </c>
      <c r="M90" s="119" t="s">
        <v>373</v>
      </c>
      <c r="N90" s="156" t="s">
        <v>443</v>
      </c>
      <c r="O90" s="124">
        <v>4</v>
      </c>
      <c r="P90" s="112" t="s">
        <v>84</v>
      </c>
      <c r="Q90" s="146" t="s">
        <v>21</v>
      </c>
      <c r="R90" s="173" t="s">
        <v>77</v>
      </c>
      <c r="S90" s="121" t="s">
        <v>448</v>
      </c>
      <c r="T90" s="121" t="s">
        <v>449</v>
      </c>
      <c r="U90" s="155" t="s">
        <v>501</v>
      </c>
      <c r="V90" s="151" t="s">
        <v>498</v>
      </c>
      <c r="W90" s="5" t="s">
        <v>504</v>
      </c>
      <c r="X90" s="5" t="s">
        <v>505</v>
      </c>
      <c r="Y90" s="105" t="s">
        <v>506</v>
      </c>
      <c r="Z90" s="110"/>
      <c r="AA90" s="107"/>
    </row>
    <row r="91" spans="1:32" ht="75" x14ac:dyDescent="0.35">
      <c r="A91" s="3"/>
      <c r="B91" s="182" t="s">
        <v>118</v>
      </c>
      <c r="C91" s="3"/>
      <c r="D91" s="3" t="s">
        <v>222</v>
      </c>
      <c r="E91" s="170" t="s">
        <v>703</v>
      </c>
      <c r="F91" s="125" t="s">
        <v>282</v>
      </c>
      <c r="G91" s="131" t="s">
        <v>55</v>
      </c>
      <c r="H91" s="121" t="s">
        <v>339</v>
      </c>
      <c r="I91" s="195" t="s">
        <v>719</v>
      </c>
      <c r="J91" s="121" t="s">
        <v>365</v>
      </c>
      <c r="K91" s="118" t="s">
        <v>369</v>
      </c>
      <c r="L91" s="119" t="s">
        <v>370</v>
      </c>
      <c r="M91" s="119" t="s">
        <v>392</v>
      </c>
      <c r="N91" s="156" t="s">
        <v>444</v>
      </c>
      <c r="O91" s="124">
        <v>5</v>
      </c>
      <c r="P91" s="112" t="s">
        <v>84</v>
      </c>
      <c r="Q91" s="146" t="s">
        <v>21</v>
      </c>
      <c r="R91" s="173" t="s">
        <v>77</v>
      </c>
      <c r="S91" s="121" t="s">
        <v>448</v>
      </c>
      <c r="T91" s="121" t="s">
        <v>449</v>
      </c>
      <c r="U91" s="155" t="s">
        <v>501</v>
      </c>
      <c r="V91" s="151" t="s">
        <v>499</v>
      </c>
      <c r="W91" s="5" t="s">
        <v>504</v>
      </c>
      <c r="X91" s="5" t="s">
        <v>505</v>
      </c>
      <c r="Y91" s="105" t="s">
        <v>506</v>
      </c>
      <c r="Z91" s="110"/>
      <c r="AA91" s="107"/>
    </row>
    <row r="92" spans="1:32" ht="70" x14ac:dyDescent="0.35">
      <c r="A92" s="4" t="s">
        <v>159</v>
      </c>
      <c r="B92" s="182" t="s">
        <v>118</v>
      </c>
      <c r="C92" s="3">
        <v>18</v>
      </c>
      <c r="D92" s="3" t="s">
        <v>223</v>
      </c>
      <c r="E92" s="170" t="s">
        <v>704</v>
      </c>
      <c r="F92" s="125" t="s">
        <v>283</v>
      </c>
      <c r="G92" s="131" t="s">
        <v>55</v>
      </c>
      <c r="H92" s="121" t="s">
        <v>340</v>
      </c>
      <c r="I92" s="195" t="s">
        <v>719</v>
      </c>
      <c r="J92" s="119" t="s">
        <v>366</v>
      </c>
      <c r="K92" s="118" t="s">
        <v>367</v>
      </c>
      <c r="L92" s="188" t="s">
        <v>370</v>
      </c>
      <c r="M92" s="123" t="s">
        <v>391</v>
      </c>
      <c r="N92" s="156" t="s">
        <v>445</v>
      </c>
      <c r="O92" s="124">
        <v>5</v>
      </c>
      <c r="P92" s="112" t="s">
        <v>84</v>
      </c>
      <c r="Q92" s="146" t="s">
        <v>21</v>
      </c>
      <c r="R92" s="173" t="s">
        <v>77</v>
      </c>
      <c r="S92" s="121" t="s">
        <v>448</v>
      </c>
      <c r="T92" s="121" t="s">
        <v>449</v>
      </c>
      <c r="U92" s="155" t="s">
        <v>501</v>
      </c>
      <c r="V92" s="153" t="s">
        <v>500</v>
      </c>
      <c r="W92" s="5" t="s">
        <v>504</v>
      </c>
      <c r="X92" s="5" t="s">
        <v>505</v>
      </c>
      <c r="Y92" s="105" t="s">
        <v>506</v>
      </c>
      <c r="Z92" s="110"/>
      <c r="AA92" s="107"/>
    </row>
    <row r="93" spans="1:32" ht="136.5" customHeight="1" x14ac:dyDescent="0.35">
      <c r="A93" s="3"/>
      <c r="B93" s="182" t="s">
        <v>118</v>
      </c>
      <c r="C93" s="3"/>
      <c r="D93" s="3" t="s">
        <v>223</v>
      </c>
      <c r="E93" s="170" t="s">
        <v>705</v>
      </c>
      <c r="F93" s="125" t="s">
        <v>284</v>
      </c>
      <c r="G93" s="131" t="s">
        <v>55</v>
      </c>
      <c r="H93" s="121" t="s">
        <v>340</v>
      </c>
      <c r="I93" s="195" t="s">
        <v>719</v>
      </c>
      <c r="J93" s="119" t="s">
        <v>366</v>
      </c>
      <c r="K93" s="118" t="s">
        <v>367</v>
      </c>
      <c r="L93" s="188" t="s">
        <v>370</v>
      </c>
      <c r="M93" s="123" t="s">
        <v>393</v>
      </c>
      <c r="N93" s="156" t="s">
        <v>445</v>
      </c>
      <c r="O93" s="124">
        <v>5</v>
      </c>
      <c r="P93" s="112" t="s">
        <v>84</v>
      </c>
      <c r="Q93" s="146" t="s">
        <v>21</v>
      </c>
      <c r="R93" s="173" t="s">
        <v>77</v>
      </c>
      <c r="S93" s="121" t="s">
        <v>448</v>
      </c>
      <c r="T93" s="121" t="s">
        <v>449</v>
      </c>
      <c r="U93" s="155" t="s">
        <v>501</v>
      </c>
      <c r="V93" s="154" t="s">
        <v>500</v>
      </c>
      <c r="W93" s="5" t="s">
        <v>504</v>
      </c>
      <c r="X93" s="5" t="s">
        <v>505</v>
      </c>
      <c r="Y93" s="105" t="s">
        <v>506</v>
      </c>
      <c r="Z93" s="110"/>
      <c r="AA93" s="107"/>
    </row>
    <row r="94" spans="1:32" s="1" customFormat="1" ht="358.5" customHeight="1" x14ac:dyDescent="0.35">
      <c r="A94" s="191" t="s">
        <v>510</v>
      </c>
      <c r="B94" s="182" t="s">
        <v>118</v>
      </c>
      <c r="C94" s="155">
        <v>19</v>
      </c>
      <c r="D94" s="155" t="s">
        <v>520</v>
      </c>
      <c r="E94" s="155" t="s">
        <v>706</v>
      </c>
      <c r="F94" s="161" t="s">
        <v>511</v>
      </c>
      <c r="G94" s="170" t="s">
        <v>56</v>
      </c>
      <c r="H94" s="161" t="s">
        <v>524</v>
      </c>
      <c r="I94" s="161" t="s">
        <v>720</v>
      </c>
      <c r="J94" s="161" t="s">
        <v>512</v>
      </c>
      <c r="K94" s="171" t="s">
        <v>513</v>
      </c>
      <c r="L94" s="155" t="s">
        <v>514</v>
      </c>
      <c r="M94" s="172" t="s">
        <v>515</v>
      </c>
      <c r="N94" s="161" t="s">
        <v>529</v>
      </c>
      <c r="O94" s="155">
        <v>4</v>
      </c>
      <c r="P94" s="155" t="s">
        <v>84</v>
      </c>
      <c r="Q94" s="164" t="s">
        <v>21</v>
      </c>
      <c r="R94" s="173" t="s">
        <v>77</v>
      </c>
      <c r="S94" s="174" t="s">
        <v>516</v>
      </c>
      <c r="T94" s="175" t="s">
        <v>517</v>
      </c>
      <c r="U94" s="176" t="s">
        <v>518</v>
      </c>
      <c r="V94" s="175" t="s">
        <v>519</v>
      </c>
      <c r="W94" s="173" t="s">
        <v>77</v>
      </c>
      <c r="X94" s="173" t="s">
        <v>77</v>
      </c>
      <c r="Y94" s="106"/>
      <c r="Z94" s="177"/>
      <c r="AA94" s="178"/>
      <c r="AB94" s="179"/>
      <c r="AC94" s="179"/>
      <c r="AD94" s="179"/>
      <c r="AE94" s="179"/>
      <c r="AF94" s="179"/>
    </row>
    <row r="95" spans="1:32" ht="194.25" customHeight="1" x14ac:dyDescent="0.35">
      <c r="A95" s="3"/>
      <c r="B95" s="5"/>
      <c r="C95" s="3"/>
      <c r="D95" s="3"/>
      <c r="E95" s="170" t="s">
        <v>707</v>
      </c>
      <c r="F95" s="3"/>
      <c r="G95" s="5" t="s">
        <v>56</v>
      </c>
      <c r="H95" s="169" t="s">
        <v>521</v>
      </c>
      <c r="I95" s="169" t="s">
        <v>720</v>
      </c>
      <c r="J95" s="161" t="s">
        <v>512</v>
      </c>
      <c r="K95" s="171" t="s">
        <v>513</v>
      </c>
      <c r="L95" s="161" t="s">
        <v>514</v>
      </c>
      <c r="M95" s="172" t="s">
        <v>515</v>
      </c>
      <c r="N95" s="169" t="s">
        <v>523</v>
      </c>
      <c r="O95" s="3">
        <v>4</v>
      </c>
      <c r="P95" s="170" t="s">
        <v>84</v>
      </c>
      <c r="Q95" s="163" t="s">
        <v>522</v>
      </c>
      <c r="R95" s="173" t="s">
        <v>77</v>
      </c>
      <c r="S95" s="166" t="s">
        <v>516</v>
      </c>
      <c r="T95" s="167" t="s">
        <v>517</v>
      </c>
      <c r="U95" s="168" t="s">
        <v>518</v>
      </c>
      <c r="V95" s="167" t="s">
        <v>519</v>
      </c>
      <c r="W95" s="165" t="s">
        <v>77</v>
      </c>
      <c r="X95" s="165" t="s">
        <v>77</v>
      </c>
      <c r="Y95" s="106"/>
      <c r="Z95" s="110"/>
      <c r="AA95" s="107"/>
    </row>
    <row r="96" spans="1:32" x14ac:dyDescent="0.35">
      <c r="A96" s="3"/>
      <c r="B96" s="5"/>
      <c r="C96" s="3"/>
      <c r="D96" s="3"/>
      <c r="E96" s="3"/>
      <c r="F96" s="3"/>
      <c r="G96" s="5"/>
      <c r="H96" s="3"/>
      <c r="I96" s="3"/>
      <c r="J96" s="3"/>
      <c r="K96" s="3"/>
      <c r="L96" s="3"/>
      <c r="M96" s="3"/>
      <c r="N96" s="3"/>
      <c r="O96" s="3"/>
      <c r="P96" s="3"/>
      <c r="Q96" s="5"/>
      <c r="R96" s="4"/>
      <c r="S96" s="3"/>
      <c r="T96" s="3"/>
      <c r="U96" s="5"/>
      <c r="V96" s="4"/>
      <c r="W96" s="4"/>
      <c r="X96" s="4"/>
      <c r="Y96" s="106"/>
      <c r="Z96" s="110"/>
      <c r="AA96" s="107"/>
    </row>
    <row r="97" spans="1:27" x14ac:dyDescent="0.35">
      <c r="A97" s="3"/>
      <c r="B97" s="5"/>
      <c r="C97" s="3"/>
      <c r="D97" s="3"/>
      <c r="E97" s="3"/>
      <c r="F97" s="3"/>
      <c r="G97" s="5"/>
      <c r="H97" s="3"/>
      <c r="I97" s="3"/>
      <c r="J97" s="3"/>
      <c r="K97" s="3"/>
      <c r="L97" s="3"/>
      <c r="M97" s="3"/>
      <c r="N97" s="3"/>
      <c r="O97" s="3"/>
      <c r="P97" s="3"/>
      <c r="Q97" s="5"/>
      <c r="R97" s="4"/>
      <c r="S97" s="3"/>
      <c r="T97" s="3"/>
      <c r="U97" s="5"/>
      <c r="V97" s="4"/>
      <c r="W97" s="4"/>
      <c r="X97" s="4"/>
      <c r="Y97" s="106"/>
      <c r="Z97" s="110"/>
      <c r="AA97" s="107"/>
    </row>
    <row r="98" spans="1:27" x14ac:dyDescent="0.35">
      <c r="A98" s="3"/>
      <c r="B98" s="5"/>
      <c r="C98" s="3"/>
      <c r="D98" s="3"/>
      <c r="E98" s="3"/>
      <c r="F98" s="3"/>
      <c r="G98" s="5"/>
      <c r="H98" s="3"/>
      <c r="I98" s="3"/>
      <c r="J98" s="3"/>
      <c r="K98" s="3"/>
      <c r="L98" s="3"/>
      <c r="M98" s="3"/>
      <c r="N98" s="3"/>
      <c r="O98" s="3"/>
      <c r="P98" s="3"/>
      <c r="Q98" s="5"/>
      <c r="R98" s="4"/>
      <c r="S98" s="3"/>
      <c r="T98" s="3"/>
      <c r="U98" s="5"/>
      <c r="V98" s="4"/>
      <c r="W98" s="4"/>
      <c r="X98" s="4"/>
      <c r="Y98" s="106"/>
      <c r="Z98" s="110"/>
      <c r="AA98" s="107"/>
    </row>
    <row r="99" spans="1:27" x14ac:dyDescent="0.35">
      <c r="A99" s="3"/>
      <c r="B99" s="5"/>
      <c r="C99" s="3"/>
      <c r="D99" s="3"/>
      <c r="E99" s="3"/>
      <c r="F99" s="3"/>
      <c r="G99" s="5"/>
      <c r="H99" s="3"/>
      <c r="I99" s="3"/>
      <c r="J99" s="3"/>
      <c r="K99" s="3"/>
      <c r="L99" s="3"/>
      <c r="M99" s="3"/>
      <c r="N99" s="3"/>
      <c r="O99" s="3"/>
      <c r="P99" s="3"/>
      <c r="Q99" s="5"/>
      <c r="R99" s="4"/>
      <c r="S99" s="3"/>
      <c r="T99" s="3"/>
      <c r="U99" s="5"/>
      <c r="V99" s="4"/>
      <c r="W99" s="4"/>
      <c r="X99" s="4"/>
      <c r="Y99" s="106"/>
      <c r="Z99" s="110"/>
      <c r="AA99" s="107"/>
    </row>
    <row r="100" spans="1:27" x14ac:dyDescent="0.35">
      <c r="A100" s="3"/>
      <c r="B100" s="5"/>
      <c r="C100" s="3"/>
      <c r="D100" s="3"/>
      <c r="E100" s="3"/>
      <c r="F100" s="3"/>
      <c r="G100" s="5"/>
      <c r="H100" s="3"/>
      <c r="I100" s="3"/>
      <c r="J100" s="3"/>
      <c r="K100" s="3"/>
      <c r="L100" s="3"/>
      <c r="M100" s="3"/>
      <c r="N100" s="3"/>
      <c r="O100" s="3"/>
      <c r="P100" s="3"/>
      <c r="Q100" s="5"/>
      <c r="R100" s="4"/>
      <c r="S100" s="3"/>
      <c r="T100" s="3"/>
      <c r="U100" s="5"/>
      <c r="V100" s="4"/>
      <c r="W100" s="4"/>
      <c r="X100" s="4"/>
      <c r="Y100" s="106"/>
      <c r="Z100" s="110"/>
      <c r="AA100" s="107"/>
    </row>
    <row r="101" spans="1:27" x14ac:dyDescent="0.35">
      <c r="A101" s="3"/>
      <c r="B101" s="5"/>
      <c r="C101" s="3"/>
      <c r="D101" s="3"/>
      <c r="E101" s="3"/>
      <c r="F101" s="3"/>
      <c r="G101" s="5"/>
      <c r="H101" s="3"/>
      <c r="I101" s="3"/>
      <c r="J101" s="3"/>
      <c r="K101" s="3"/>
      <c r="L101" s="3"/>
      <c r="M101" s="3"/>
      <c r="N101" s="3"/>
      <c r="O101" s="3"/>
      <c r="P101" s="3"/>
      <c r="Q101" s="5"/>
      <c r="R101" s="4"/>
      <c r="S101" s="3"/>
      <c r="T101" s="3"/>
      <c r="U101" s="5"/>
      <c r="V101" s="4"/>
      <c r="W101" s="4"/>
      <c r="X101" s="4"/>
      <c r="Y101" s="106"/>
      <c r="Z101" s="110"/>
      <c r="AA101" s="107"/>
    </row>
    <row r="102" spans="1:27" x14ac:dyDescent="0.35">
      <c r="A102" s="3"/>
      <c r="B102" s="5"/>
      <c r="C102" s="3"/>
      <c r="D102" s="3"/>
      <c r="E102" s="3"/>
      <c r="F102" s="3"/>
      <c r="G102" s="5"/>
      <c r="H102" s="3"/>
      <c r="I102" s="3"/>
      <c r="J102" s="3"/>
      <c r="K102" s="3"/>
      <c r="L102" s="3"/>
      <c r="M102" s="3"/>
      <c r="N102" s="3"/>
      <c r="O102" s="3"/>
      <c r="P102" s="3"/>
      <c r="Q102" s="5"/>
      <c r="R102" s="4"/>
      <c r="S102" s="3"/>
      <c r="T102" s="3"/>
      <c r="U102" s="5"/>
      <c r="V102" s="4"/>
      <c r="W102" s="4"/>
      <c r="X102" s="4"/>
      <c r="Y102" s="106"/>
      <c r="Z102" s="110"/>
      <c r="AA102" s="107"/>
    </row>
    <row r="103" spans="1:27" x14ac:dyDescent="0.35">
      <c r="A103" s="3"/>
      <c r="B103" s="5"/>
      <c r="C103" s="3"/>
      <c r="D103" s="3"/>
      <c r="E103" s="3"/>
      <c r="F103" s="3"/>
      <c r="G103" s="5"/>
      <c r="H103" s="3"/>
      <c r="I103" s="3"/>
      <c r="J103" s="3"/>
      <c r="K103" s="3"/>
      <c r="L103" s="3"/>
      <c r="M103" s="3"/>
      <c r="N103" s="3"/>
      <c r="O103" s="3"/>
      <c r="P103" s="3"/>
      <c r="Q103" s="5"/>
      <c r="R103" s="4"/>
      <c r="S103" s="3"/>
      <c r="T103" s="3"/>
      <c r="U103" s="5"/>
      <c r="V103" s="4"/>
      <c r="W103" s="4"/>
      <c r="X103" s="4"/>
      <c r="Y103" s="106"/>
      <c r="Z103" s="110"/>
      <c r="AA103" s="107"/>
    </row>
    <row r="104" spans="1:27" x14ac:dyDescent="0.35">
      <c r="A104" s="3"/>
      <c r="B104" s="5"/>
      <c r="C104" s="3"/>
      <c r="D104" s="3"/>
      <c r="E104" s="3"/>
      <c r="F104" s="3"/>
      <c r="G104" s="5"/>
      <c r="H104" s="3"/>
      <c r="I104" s="3"/>
      <c r="J104" s="3"/>
      <c r="K104" s="3"/>
      <c r="L104" s="3"/>
      <c r="M104" s="3"/>
      <c r="N104" s="3"/>
      <c r="O104" s="3"/>
      <c r="P104" s="3"/>
      <c r="Q104" s="5"/>
      <c r="R104" s="4"/>
      <c r="S104" s="3"/>
      <c r="T104" s="3"/>
      <c r="U104" s="5"/>
      <c r="V104" s="4"/>
      <c r="W104" s="4"/>
      <c r="X104" s="4"/>
      <c r="Y104" s="106"/>
      <c r="Z104" s="110"/>
      <c r="AA104" s="107"/>
    </row>
    <row r="105" spans="1:27" x14ac:dyDescent="0.35">
      <c r="A105" s="3"/>
      <c r="B105" s="5"/>
      <c r="C105" s="3"/>
      <c r="D105" s="3"/>
      <c r="E105" s="3"/>
      <c r="F105" s="3"/>
      <c r="G105" s="5"/>
      <c r="H105" s="3"/>
      <c r="I105" s="3"/>
      <c r="J105" s="3"/>
      <c r="K105" s="3"/>
      <c r="L105" s="3"/>
      <c r="M105" s="3"/>
      <c r="N105" s="3"/>
      <c r="O105" s="3"/>
      <c r="P105" s="3"/>
      <c r="Q105" s="5"/>
      <c r="R105" s="4"/>
      <c r="S105" s="3"/>
      <c r="T105" s="3"/>
      <c r="U105" s="5"/>
      <c r="V105" s="4"/>
      <c r="W105" s="4"/>
      <c r="X105" s="4"/>
      <c r="Y105" s="106"/>
      <c r="Z105" s="110"/>
      <c r="AA105" s="107"/>
    </row>
    <row r="106" spans="1:27" x14ac:dyDescent="0.35">
      <c r="A106" s="3"/>
      <c r="B106" s="5"/>
      <c r="C106" s="3"/>
      <c r="D106" s="3"/>
      <c r="E106" s="3"/>
      <c r="F106" s="3"/>
      <c r="G106" s="5"/>
      <c r="H106" s="3"/>
      <c r="I106" s="3"/>
      <c r="J106" s="3"/>
      <c r="K106" s="3"/>
      <c r="L106" s="3"/>
      <c r="M106" s="3"/>
      <c r="N106" s="3"/>
      <c r="O106" s="3"/>
      <c r="P106" s="3"/>
      <c r="Q106" s="5"/>
      <c r="R106" s="4"/>
      <c r="S106" s="3"/>
      <c r="T106" s="3"/>
      <c r="U106" s="5"/>
      <c r="V106" s="4"/>
      <c r="W106" s="4"/>
      <c r="X106" s="4"/>
      <c r="Y106" s="106"/>
      <c r="Z106" s="110"/>
      <c r="AA106" s="107"/>
    </row>
    <row r="107" spans="1:27" x14ac:dyDescent="0.35">
      <c r="A107" s="3"/>
      <c r="B107" s="5"/>
      <c r="C107" s="3"/>
      <c r="D107" s="3"/>
      <c r="E107" s="3"/>
      <c r="F107" s="3"/>
      <c r="G107" s="5"/>
      <c r="H107" s="3"/>
      <c r="I107" s="3"/>
      <c r="J107" s="3"/>
      <c r="K107" s="3"/>
      <c r="L107" s="3"/>
      <c r="M107" s="3"/>
      <c r="N107" s="3"/>
      <c r="O107" s="3"/>
      <c r="P107" s="3"/>
      <c r="Q107" s="5"/>
      <c r="R107" s="4"/>
      <c r="S107" s="3"/>
      <c r="T107" s="3"/>
      <c r="U107" s="5"/>
      <c r="V107" s="4"/>
      <c r="W107" s="4"/>
      <c r="X107" s="4"/>
      <c r="Y107" s="106"/>
      <c r="Z107" s="110"/>
      <c r="AA107" s="107"/>
    </row>
    <row r="108" spans="1:27" x14ac:dyDescent="0.35">
      <c r="A108" s="3"/>
      <c r="B108" s="5"/>
      <c r="C108" s="3"/>
      <c r="D108" s="3"/>
      <c r="E108" s="3"/>
      <c r="F108" s="3"/>
      <c r="G108" s="5"/>
      <c r="H108" s="3"/>
      <c r="I108" s="3"/>
      <c r="J108" s="3"/>
      <c r="K108" s="3"/>
      <c r="L108" s="3"/>
      <c r="M108" s="3"/>
      <c r="N108" s="3"/>
      <c r="O108" s="3"/>
      <c r="P108" s="3"/>
      <c r="Q108" s="5"/>
      <c r="R108" s="4"/>
      <c r="S108" s="3"/>
      <c r="T108" s="3"/>
      <c r="U108" s="5"/>
      <c r="V108" s="4"/>
      <c r="W108" s="4"/>
      <c r="X108" s="4"/>
      <c r="Y108" s="106"/>
      <c r="Z108" s="110"/>
      <c r="AA108" s="107"/>
    </row>
    <row r="109" spans="1:27" x14ac:dyDescent="0.35">
      <c r="A109" s="3"/>
      <c r="B109" s="5"/>
      <c r="C109" s="3"/>
      <c r="D109" s="3"/>
      <c r="E109" s="3"/>
      <c r="F109" s="3"/>
      <c r="G109" s="5"/>
      <c r="H109" s="3"/>
      <c r="I109" s="3"/>
      <c r="J109" s="3"/>
      <c r="K109" s="3"/>
      <c r="L109" s="3"/>
      <c r="M109" s="3"/>
      <c r="N109" s="3"/>
      <c r="O109" s="3"/>
      <c r="P109" s="3"/>
      <c r="Q109" s="5"/>
      <c r="R109" s="4"/>
      <c r="S109" s="3"/>
      <c r="T109" s="3"/>
      <c r="U109" s="5"/>
      <c r="V109" s="4"/>
      <c r="W109" s="4"/>
      <c r="X109" s="4"/>
      <c r="Y109" s="106"/>
      <c r="Z109" s="110"/>
      <c r="AA109" s="107"/>
    </row>
    <row r="110" spans="1:27" x14ac:dyDescent="0.35">
      <c r="A110" s="3"/>
      <c r="B110" s="5"/>
      <c r="C110" s="3"/>
      <c r="D110" s="3"/>
      <c r="E110" s="3"/>
      <c r="F110" s="3"/>
      <c r="G110" s="5"/>
      <c r="H110" s="3"/>
      <c r="I110" s="3"/>
      <c r="J110" s="3"/>
      <c r="K110" s="3"/>
      <c r="L110" s="3"/>
      <c r="M110" s="3"/>
      <c r="N110" s="3"/>
      <c r="O110" s="3"/>
      <c r="P110" s="3"/>
      <c r="Q110" s="5"/>
      <c r="R110" s="4"/>
      <c r="S110" s="3"/>
      <c r="T110" s="3"/>
      <c r="U110" s="5"/>
      <c r="V110" s="4"/>
      <c r="W110" s="4"/>
      <c r="X110" s="4"/>
      <c r="Y110" s="106"/>
      <c r="Z110" s="110"/>
      <c r="AA110" s="107"/>
    </row>
    <row r="111" spans="1:27" x14ac:dyDescent="0.35">
      <c r="A111" s="3"/>
      <c r="B111" s="5"/>
      <c r="C111" s="3"/>
      <c r="D111" s="3"/>
      <c r="E111" s="3"/>
      <c r="F111" s="3"/>
      <c r="G111" s="5"/>
      <c r="H111" s="3"/>
      <c r="I111" s="3"/>
      <c r="J111" s="3"/>
      <c r="K111" s="3"/>
      <c r="L111" s="3"/>
      <c r="M111" s="3"/>
      <c r="N111" s="3"/>
      <c r="O111" s="3"/>
      <c r="P111" s="3"/>
      <c r="Q111" s="5"/>
      <c r="R111" s="4"/>
      <c r="S111" s="3"/>
      <c r="T111" s="3"/>
      <c r="U111" s="5"/>
      <c r="V111" s="4"/>
      <c r="W111" s="4"/>
      <c r="X111" s="4"/>
      <c r="Y111" s="106"/>
      <c r="Z111" s="110"/>
      <c r="AA111" s="107"/>
    </row>
    <row r="112" spans="1:27" x14ac:dyDescent="0.35">
      <c r="A112" s="3"/>
      <c r="B112" s="5"/>
      <c r="C112" s="3"/>
      <c r="D112" s="3"/>
      <c r="E112" s="3"/>
      <c r="F112" s="3"/>
      <c r="G112" s="5"/>
      <c r="H112" s="3"/>
      <c r="I112" s="3"/>
      <c r="J112" s="3"/>
      <c r="K112" s="3"/>
      <c r="L112" s="3"/>
      <c r="M112" s="3"/>
      <c r="N112" s="3"/>
      <c r="O112" s="3"/>
      <c r="P112" s="3"/>
      <c r="Q112" s="5"/>
      <c r="R112" s="4"/>
      <c r="S112" s="3"/>
      <c r="T112" s="3"/>
      <c r="U112" s="5"/>
      <c r="V112" s="4"/>
      <c r="W112" s="4"/>
      <c r="X112" s="4"/>
      <c r="Y112" s="106"/>
      <c r="Z112" s="110"/>
      <c r="AA112" s="107"/>
    </row>
    <row r="113" spans="1:27" x14ac:dyDescent="0.35">
      <c r="A113" s="3"/>
      <c r="B113" s="5"/>
      <c r="C113" s="3"/>
      <c r="D113" s="3"/>
      <c r="E113" s="3"/>
      <c r="F113" s="3"/>
      <c r="G113" s="5"/>
      <c r="H113" s="3"/>
      <c r="I113" s="3"/>
      <c r="J113" s="3"/>
      <c r="K113" s="3"/>
      <c r="L113" s="3"/>
      <c r="M113" s="3"/>
      <c r="N113" s="3"/>
      <c r="O113" s="3"/>
      <c r="P113" s="3"/>
      <c r="Q113" s="5"/>
      <c r="R113" s="4"/>
      <c r="S113" s="3"/>
      <c r="T113" s="3"/>
      <c r="U113" s="5"/>
      <c r="V113" s="4"/>
      <c r="W113" s="4"/>
      <c r="X113" s="4"/>
      <c r="Y113" s="106"/>
      <c r="Z113" s="110"/>
      <c r="AA113" s="107"/>
    </row>
    <row r="114" spans="1:27" x14ac:dyDescent="0.35">
      <c r="A114" s="3"/>
      <c r="B114" s="5"/>
      <c r="C114" s="3"/>
      <c r="D114" s="3"/>
      <c r="E114" s="3"/>
      <c r="F114" s="3"/>
      <c r="G114" s="5"/>
      <c r="H114" s="3"/>
      <c r="I114" s="3"/>
      <c r="J114" s="3"/>
      <c r="K114" s="3"/>
      <c r="L114" s="3"/>
      <c r="M114" s="3"/>
      <c r="N114" s="3"/>
      <c r="O114" s="3"/>
      <c r="P114" s="3"/>
      <c r="Q114" s="5"/>
      <c r="R114" s="4"/>
      <c r="S114" s="3"/>
      <c r="T114" s="3"/>
      <c r="U114" s="5"/>
      <c r="V114" s="4"/>
      <c r="W114" s="4"/>
      <c r="X114" s="4"/>
      <c r="Y114" s="106"/>
      <c r="Z114" s="110"/>
      <c r="AA114" s="107"/>
    </row>
    <row r="115" spans="1:27" x14ac:dyDescent="0.35">
      <c r="A115" s="3"/>
      <c r="B115" s="5"/>
      <c r="C115" s="3"/>
      <c r="D115" s="3"/>
      <c r="E115" s="3"/>
      <c r="F115" s="3"/>
      <c r="G115" s="5"/>
      <c r="H115" s="3"/>
      <c r="I115" s="3"/>
      <c r="J115" s="3"/>
      <c r="K115" s="3"/>
      <c r="L115" s="3"/>
      <c r="M115" s="3"/>
      <c r="N115" s="3"/>
      <c r="O115" s="3"/>
      <c r="P115" s="3"/>
      <c r="Q115" s="5"/>
      <c r="R115" s="4"/>
      <c r="S115" s="3"/>
      <c r="T115" s="3"/>
      <c r="U115" s="5"/>
      <c r="V115" s="4"/>
      <c r="W115" s="4"/>
      <c r="X115" s="4"/>
      <c r="Y115" s="106"/>
      <c r="Z115" s="110"/>
      <c r="AA115" s="107"/>
    </row>
    <row r="116" spans="1:27" x14ac:dyDescent="0.35">
      <c r="A116" s="3"/>
      <c r="B116" s="5"/>
      <c r="C116" s="3"/>
      <c r="D116" s="3"/>
      <c r="E116" s="3"/>
      <c r="F116" s="3"/>
      <c r="G116" s="5"/>
      <c r="H116" s="3"/>
      <c r="I116" s="3"/>
      <c r="J116" s="3"/>
      <c r="K116" s="3"/>
      <c r="L116" s="3"/>
      <c r="M116" s="3"/>
      <c r="N116" s="3"/>
      <c r="O116" s="3"/>
      <c r="P116" s="3"/>
      <c r="Q116" s="5"/>
      <c r="R116" s="4"/>
      <c r="S116" s="3"/>
      <c r="T116" s="3"/>
      <c r="U116" s="5"/>
      <c r="V116" s="4"/>
      <c r="W116" s="4"/>
      <c r="X116" s="4"/>
      <c r="Y116" s="106"/>
      <c r="Z116" s="110"/>
      <c r="AA116" s="107"/>
    </row>
    <row r="117" spans="1:27" x14ac:dyDescent="0.35">
      <c r="A117" s="3"/>
      <c r="B117" s="5"/>
      <c r="C117" s="3"/>
      <c r="D117" s="3"/>
      <c r="E117" s="3"/>
      <c r="F117" s="3"/>
      <c r="G117" s="5"/>
      <c r="H117" s="3"/>
      <c r="I117" s="3"/>
      <c r="J117" s="3"/>
      <c r="K117" s="3"/>
      <c r="L117" s="3"/>
      <c r="M117" s="3"/>
      <c r="N117" s="3"/>
      <c r="O117" s="3"/>
      <c r="P117" s="3"/>
      <c r="Q117" s="5"/>
      <c r="R117" s="4"/>
      <c r="S117" s="3"/>
      <c r="T117" s="3"/>
      <c r="U117" s="5"/>
      <c r="V117" s="4"/>
      <c r="W117" s="4"/>
      <c r="X117" s="4"/>
      <c r="Y117" s="106"/>
      <c r="Z117" s="110"/>
      <c r="AA117" s="107"/>
    </row>
    <row r="118" spans="1:27" x14ac:dyDescent="0.35">
      <c r="A118" s="3"/>
      <c r="B118" s="5"/>
      <c r="C118" s="3"/>
      <c r="D118" s="3"/>
      <c r="E118" s="3"/>
      <c r="F118" s="3"/>
      <c r="G118" s="5"/>
      <c r="H118" s="3"/>
      <c r="I118" s="3"/>
      <c r="J118" s="3"/>
      <c r="K118" s="3"/>
      <c r="L118" s="3"/>
      <c r="M118" s="3"/>
      <c r="N118" s="3"/>
      <c r="O118" s="3"/>
      <c r="P118" s="3"/>
      <c r="Q118" s="5"/>
      <c r="R118" s="4"/>
      <c r="S118" s="3"/>
      <c r="T118" s="3"/>
      <c r="U118" s="5"/>
      <c r="V118" s="4"/>
      <c r="W118" s="4"/>
      <c r="X118" s="4"/>
      <c r="Y118" s="106"/>
      <c r="Z118" s="110"/>
      <c r="AA118" s="107"/>
    </row>
    <row r="119" spans="1:27" x14ac:dyDescent="0.35">
      <c r="A119" s="3"/>
      <c r="B119" s="5"/>
      <c r="C119" s="3"/>
      <c r="D119" s="3"/>
      <c r="E119" s="3"/>
      <c r="F119" s="3"/>
      <c r="G119" s="5"/>
      <c r="H119" s="3"/>
      <c r="I119" s="3"/>
      <c r="J119" s="3"/>
      <c r="K119" s="3"/>
      <c r="L119" s="3"/>
      <c r="M119" s="3"/>
      <c r="N119" s="3"/>
      <c r="O119" s="3"/>
      <c r="P119" s="3"/>
      <c r="Q119" s="5"/>
      <c r="R119" s="4"/>
      <c r="S119" s="3"/>
      <c r="T119" s="3"/>
      <c r="U119" s="5"/>
      <c r="V119" s="4"/>
      <c r="W119" s="4"/>
      <c r="X119" s="4"/>
      <c r="Y119" s="106"/>
      <c r="Z119" s="110"/>
      <c r="AA119" s="107"/>
    </row>
    <row r="120" spans="1:27" x14ac:dyDescent="0.35">
      <c r="A120" s="3"/>
      <c r="B120" s="5"/>
      <c r="C120" s="3"/>
      <c r="D120" s="3"/>
      <c r="E120" s="3"/>
      <c r="F120" s="3"/>
      <c r="G120" s="5"/>
      <c r="H120" s="3"/>
      <c r="I120" s="3"/>
      <c r="J120" s="3"/>
      <c r="K120" s="3"/>
      <c r="L120" s="3"/>
      <c r="M120" s="3"/>
      <c r="N120" s="3"/>
      <c r="O120" s="3"/>
      <c r="P120" s="3"/>
      <c r="Q120" s="5"/>
      <c r="R120" s="4"/>
      <c r="S120" s="3"/>
      <c r="T120" s="3"/>
      <c r="U120" s="5"/>
      <c r="V120" s="4"/>
      <c r="W120" s="4"/>
      <c r="X120" s="4"/>
      <c r="Y120" s="106"/>
      <c r="Z120" s="110"/>
      <c r="AA120" s="107"/>
    </row>
    <row r="121" spans="1:27" x14ac:dyDescent="0.35">
      <c r="A121" s="3"/>
      <c r="B121" s="5"/>
      <c r="C121" s="3"/>
      <c r="D121" s="3"/>
      <c r="E121" s="3"/>
      <c r="F121" s="3"/>
      <c r="G121" s="5"/>
      <c r="H121" s="3"/>
      <c r="I121" s="3"/>
      <c r="J121" s="3"/>
      <c r="K121" s="3"/>
      <c r="L121" s="3"/>
      <c r="M121" s="3"/>
      <c r="N121" s="3"/>
      <c r="O121" s="3"/>
      <c r="P121" s="3"/>
      <c r="Q121" s="5"/>
      <c r="R121" s="4"/>
      <c r="S121" s="3"/>
      <c r="T121" s="3"/>
      <c r="U121" s="5"/>
      <c r="V121" s="4"/>
      <c r="W121" s="4"/>
      <c r="X121" s="4"/>
      <c r="Y121" s="106"/>
      <c r="Z121" s="110"/>
      <c r="AA121" s="107"/>
    </row>
    <row r="122" spans="1:27" x14ac:dyDescent="0.35">
      <c r="A122" s="3"/>
      <c r="B122" s="5"/>
      <c r="C122" s="3"/>
      <c r="D122" s="3"/>
      <c r="E122" s="3"/>
      <c r="F122" s="3"/>
      <c r="G122" s="5"/>
      <c r="H122" s="3"/>
      <c r="I122" s="3"/>
      <c r="J122" s="3"/>
      <c r="K122" s="3"/>
      <c r="L122" s="3"/>
      <c r="M122" s="3"/>
      <c r="N122" s="3"/>
      <c r="O122" s="3"/>
      <c r="P122" s="3"/>
      <c r="Q122" s="5"/>
      <c r="R122" s="4"/>
      <c r="S122" s="3"/>
      <c r="T122" s="3"/>
      <c r="U122" s="5"/>
      <c r="V122" s="4"/>
      <c r="W122" s="4"/>
      <c r="X122" s="4"/>
      <c r="Y122" s="106"/>
      <c r="Z122" s="110"/>
      <c r="AA122" s="107"/>
    </row>
    <row r="123" spans="1:27" x14ac:dyDescent="0.35">
      <c r="A123" s="3"/>
      <c r="B123" s="5"/>
      <c r="C123" s="3"/>
      <c r="D123" s="3"/>
      <c r="E123" s="3"/>
      <c r="F123" s="3"/>
      <c r="G123" s="5"/>
      <c r="H123" s="3"/>
      <c r="I123" s="3"/>
      <c r="J123" s="3"/>
      <c r="K123" s="3"/>
      <c r="L123" s="3"/>
      <c r="M123" s="3"/>
      <c r="N123" s="3"/>
      <c r="O123" s="3"/>
      <c r="P123" s="3"/>
      <c r="Q123" s="5"/>
      <c r="R123" s="4"/>
      <c r="S123" s="3"/>
      <c r="T123" s="3"/>
      <c r="U123" s="5"/>
      <c r="V123" s="4"/>
      <c r="W123" s="4"/>
      <c r="X123" s="4"/>
      <c r="Y123" s="106"/>
      <c r="Z123" s="110"/>
      <c r="AA123" s="107"/>
    </row>
    <row r="124" spans="1:27" x14ac:dyDescent="0.35">
      <c r="A124" s="3"/>
      <c r="B124" s="5"/>
      <c r="C124" s="3"/>
      <c r="D124" s="3"/>
      <c r="E124" s="3"/>
      <c r="F124" s="3"/>
      <c r="G124" s="5"/>
      <c r="H124" s="3"/>
      <c r="I124" s="3"/>
      <c r="J124" s="3"/>
      <c r="K124" s="3"/>
      <c r="L124" s="3"/>
      <c r="M124" s="3"/>
      <c r="N124" s="3"/>
      <c r="O124" s="3"/>
      <c r="P124" s="3"/>
      <c r="Q124" s="5"/>
      <c r="R124" s="4"/>
      <c r="S124" s="3"/>
      <c r="T124" s="3"/>
      <c r="U124" s="5"/>
      <c r="V124" s="4"/>
      <c r="W124" s="4"/>
      <c r="X124" s="4"/>
      <c r="Y124" s="106"/>
      <c r="Z124" s="110"/>
      <c r="AA124" s="107"/>
    </row>
    <row r="125" spans="1:27" x14ac:dyDescent="0.35">
      <c r="A125" s="3"/>
      <c r="B125" s="5"/>
      <c r="C125" s="3"/>
      <c r="D125" s="3"/>
      <c r="E125" s="3"/>
      <c r="F125" s="3"/>
      <c r="G125" s="5"/>
      <c r="H125" s="3"/>
      <c r="I125" s="3"/>
      <c r="J125" s="3"/>
      <c r="K125" s="3"/>
      <c r="L125" s="3"/>
      <c r="M125" s="3"/>
      <c r="N125" s="3"/>
      <c r="O125" s="3"/>
      <c r="P125" s="3"/>
      <c r="Q125" s="5"/>
      <c r="R125" s="4"/>
      <c r="S125" s="3"/>
      <c r="T125" s="3"/>
      <c r="U125" s="5"/>
      <c r="V125" s="4"/>
      <c r="W125" s="4"/>
      <c r="X125" s="4"/>
      <c r="Y125" s="106"/>
      <c r="Z125" s="110"/>
      <c r="AA125" s="107"/>
    </row>
    <row r="126" spans="1:27" x14ac:dyDescent="0.35">
      <c r="A126" s="3"/>
      <c r="B126" s="5"/>
      <c r="C126" s="3"/>
      <c r="D126" s="3"/>
      <c r="E126" s="3"/>
      <c r="F126" s="3"/>
      <c r="G126" s="5"/>
      <c r="H126" s="3"/>
      <c r="I126" s="3"/>
      <c r="J126" s="3"/>
      <c r="K126" s="3"/>
      <c r="L126" s="3"/>
      <c r="M126" s="3"/>
      <c r="N126" s="3"/>
      <c r="O126" s="3"/>
      <c r="P126" s="3"/>
      <c r="Q126" s="5"/>
      <c r="R126" s="4"/>
      <c r="S126" s="3"/>
      <c r="T126" s="3"/>
      <c r="U126" s="5"/>
      <c r="V126" s="4"/>
      <c r="W126" s="4"/>
      <c r="X126" s="4"/>
      <c r="Y126" s="106"/>
      <c r="Z126" s="110"/>
      <c r="AA126" s="107"/>
    </row>
    <row r="127" spans="1:27" x14ac:dyDescent="0.35">
      <c r="A127" s="3"/>
      <c r="B127" s="5"/>
      <c r="C127" s="3"/>
      <c r="D127" s="3"/>
      <c r="E127" s="3"/>
      <c r="F127" s="3"/>
      <c r="G127" s="5"/>
      <c r="H127" s="3"/>
      <c r="I127" s="3"/>
      <c r="J127" s="3"/>
      <c r="K127" s="3"/>
      <c r="L127" s="3"/>
      <c r="M127" s="3"/>
      <c r="N127" s="3"/>
      <c r="O127" s="3"/>
      <c r="P127" s="3"/>
      <c r="Q127" s="5"/>
      <c r="R127" s="4"/>
      <c r="S127" s="3"/>
      <c r="T127" s="3"/>
      <c r="U127" s="5"/>
      <c r="V127" s="4"/>
      <c r="W127" s="4"/>
      <c r="X127" s="4"/>
      <c r="Y127" s="106"/>
      <c r="Z127" s="110"/>
      <c r="AA127" s="107"/>
    </row>
    <row r="128" spans="1:27" x14ac:dyDescent="0.35">
      <c r="A128" s="3"/>
      <c r="B128" s="5"/>
      <c r="C128" s="3"/>
      <c r="D128" s="3"/>
      <c r="E128" s="3"/>
      <c r="F128" s="3"/>
      <c r="G128" s="5"/>
      <c r="H128" s="3"/>
      <c r="I128" s="3"/>
      <c r="J128" s="3"/>
      <c r="K128" s="3"/>
      <c r="L128" s="3"/>
      <c r="M128" s="3"/>
      <c r="N128" s="3"/>
      <c r="O128" s="3"/>
      <c r="P128" s="3"/>
      <c r="Q128" s="5"/>
      <c r="R128" s="4"/>
      <c r="S128" s="3"/>
      <c r="T128" s="3"/>
      <c r="U128" s="5"/>
      <c r="V128" s="4"/>
      <c r="W128" s="4"/>
      <c r="X128" s="4"/>
      <c r="Y128" s="106"/>
      <c r="Z128" s="110"/>
      <c r="AA128" s="107"/>
    </row>
    <row r="129" spans="1:27" x14ac:dyDescent="0.35">
      <c r="A129" s="3"/>
      <c r="B129" s="5"/>
      <c r="C129" s="3"/>
      <c r="D129" s="3"/>
      <c r="E129" s="3"/>
      <c r="F129" s="3"/>
      <c r="G129" s="5"/>
      <c r="H129" s="3"/>
      <c r="I129" s="3"/>
      <c r="J129" s="3"/>
      <c r="K129" s="3"/>
      <c r="L129" s="3"/>
      <c r="M129" s="3"/>
      <c r="N129" s="3"/>
      <c r="O129" s="3"/>
      <c r="P129" s="3"/>
      <c r="Q129" s="5"/>
      <c r="R129" s="4"/>
      <c r="S129" s="3"/>
      <c r="T129" s="3"/>
      <c r="U129" s="5"/>
      <c r="V129" s="4"/>
      <c r="W129" s="4"/>
      <c r="X129" s="4"/>
      <c r="Y129" s="106"/>
      <c r="Z129" s="110"/>
      <c r="AA129" s="107"/>
    </row>
    <row r="130" spans="1:27" x14ac:dyDescent="0.35">
      <c r="A130" s="3"/>
      <c r="B130" s="5"/>
      <c r="C130" s="3"/>
      <c r="D130" s="3"/>
      <c r="E130" s="3"/>
      <c r="F130" s="3"/>
      <c r="G130" s="5"/>
      <c r="H130" s="3"/>
      <c r="I130" s="3"/>
      <c r="J130" s="3"/>
      <c r="K130" s="3"/>
      <c r="L130" s="3"/>
      <c r="M130" s="3"/>
      <c r="N130" s="3"/>
      <c r="O130" s="3"/>
      <c r="P130" s="3"/>
      <c r="Q130" s="5"/>
      <c r="R130" s="4"/>
      <c r="S130" s="3"/>
      <c r="T130" s="3"/>
      <c r="U130" s="5"/>
      <c r="V130" s="4"/>
      <c r="W130" s="4"/>
      <c r="X130" s="4"/>
      <c r="Y130" s="106"/>
      <c r="Z130" s="110"/>
      <c r="AA130" s="107"/>
    </row>
    <row r="131" spans="1:27" x14ac:dyDescent="0.35">
      <c r="A131" s="3"/>
      <c r="B131" s="5"/>
      <c r="C131" s="3"/>
      <c r="D131" s="3"/>
      <c r="E131" s="3"/>
      <c r="F131" s="3"/>
      <c r="G131" s="5"/>
      <c r="H131" s="3"/>
      <c r="I131" s="3"/>
      <c r="J131" s="3"/>
      <c r="K131" s="3"/>
      <c r="L131" s="3"/>
      <c r="M131" s="3"/>
      <c r="N131" s="3"/>
      <c r="O131" s="3"/>
      <c r="P131" s="3"/>
      <c r="Q131" s="5"/>
      <c r="R131" s="4"/>
      <c r="S131" s="3"/>
      <c r="T131" s="3"/>
      <c r="U131" s="5"/>
      <c r="V131" s="4"/>
      <c r="W131" s="4"/>
      <c r="X131" s="4"/>
      <c r="Y131" s="106"/>
      <c r="Z131" s="110"/>
      <c r="AA131" s="107"/>
    </row>
    <row r="132" spans="1:27" x14ac:dyDescent="0.35">
      <c r="A132" s="3"/>
      <c r="B132" s="5"/>
      <c r="C132" s="3"/>
      <c r="D132" s="3"/>
      <c r="E132" s="3"/>
      <c r="F132" s="3"/>
      <c r="G132" s="5"/>
      <c r="H132" s="3"/>
      <c r="I132" s="3"/>
      <c r="J132" s="3"/>
      <c r="K132" s="3"/>
      <c r="L132" s="3"/>
      <c r="M132" s="3"/>
      <c r="N132" s="3"/>
      <c r="O132" s="3"/>
      <c r="P132" s="3"/>
      <c r="Q132" s="5"/>
      <c r="R132" s="4"/>
      <c r="S132" s="3"/>
      <c r="T132" s="3"/>
      <c r="U132" s="5"/>
      <c r="V132" s="4"/>
      <c r="W132" s="4"/>
      <c r="X132" s="4"/>
      <c r="Y132" s="106"/>
      <c r="Z132" s="110"/>
      <c r="AA132" s="107"/>
    </row>
    <row r="133" spans="1:27" x14ac:dyDescent="0.35">
      <c r="A133" s="3"/>
      <c r="B133" s="5"/>
      <c r="C133" s="3"/>
      <c r="D133" s="3"/>
      <c r="E133" s="3"/>
      <c r="F133" s="3"/>
      <c r="G133" s="5"/>
      <c r="H133" s="3"/>
      <c r="I133" s="3"/>
      <c r="J133" s="3"/>
      <c r="K133" s="3"/>
      <c r="L133" s="3"/>
      <c r="M133" s="3"/>
      <c r="N133" s="3"/>
      <c r="O133" s="3"/>
      <c r="P133" s="3"/>
      <c r="Q133" s="5"/>
      <c r="R133" s="4"/>
      <c r="S133" s="3"/>
      <c r="T133" s="3"/>
      <c r="U133" s="5"/>
      <c r="V133" s="4"/>
      <c r="W133" s="4"/>
      <c r="X133" s="4"/>
      <c r="Y133" s="106"/>
      <c r="Z133" s="110"/>
      <c r="AA133" s="107"/>
    </row>
    <row r="134" spans="1:27" x14ac:dyDescent="0.35">
      <c r="A134" s="3"/>
      <c r="B134" s="5"/>
      <c r="C134" s="3"/>
      <c r="D134" s="3"/>
      <c r="E134" s="3"/>
      <c r="F134" s="3"/>
      <c r="G134" s="5"/>
      <c r="H134" s="3"/>
      <c r="I134" s="3"/>
      <c r="J134" s="3"/>
      <c r="K134" s="3"/>
      <c r="L134" s="3"/>
      <c r="M134" s="3"/>
      <c r="N134" s="3"/>
      <c r="O134" s="3"/>
      <c r="P134" s="3"/>
      <c r="Q134" s="5"/>
      <c r="R134" s="4"/>
      <c r="S134" s="3"/>
      <c r="T134" s="3"/>
      <c r="U134" s="5"/>
      <c r="V134" s="4"/>
      <c r="W134" s="4"/>
      <c r="X134" s="4"/>
      <c r="Y134" s="106"/>
      <c r="Z134" s="110"/>
      <c r="AA134" s="107"/>
    </row>
    <row r="135" spans="1:27" x14ac:dyDescent="0.35">
      <c r="A135" s="3"/>
      <c r="B135" s="5"/>
      <c r="C135" s="3"/>
      <c r="D135" s="3"/>
      <c r="E135" s="3"/>
      <c r="F135" s="3"/>
      <c r="G135" s="5"/>
      <c r="H135" s="3"/>
      <c r="I135" s="3"/>
      <c r="J135" s="3"/>
      <c r="K135" s="3"/>
      <c r="L135" s="3"/>
      <c r="M135" s="3"/>
      <c r="N135" s="3"/>
      <c r="O135" s="3"/>
      <c r="P135" s="3"/>
      <c r="Q135" s="5"/>
      <c r="R135" s="4"/>
      <c r="S135" s="3"/>
      <c r="T135" s="3"/>
      <c r="U135" s="5"/>
      <c r="V135" s="4"/>
      <c r="W135" s="4"/>
      <c r="X135" s="4"/>
      <c r="Y135" s="106"/>
      <c r="Z135" s="110"/>
      <c r="AA135" s="107"/>
    </row>
    <row r="136" spans="1:27" x14ac:dyDescent="0.35">
      <c r="A136" s="3"/>
      <c r="B136" s="5"/>
      <c r="C136" s="3"/>
      <c r="D136" s="3"/>
      <c r="E136" s="3"/>
      <c r="F136" s="3"/>
      <c r="G136" s="5"/>
      <c r="H136" s="3"/>
      <c r="I136" s="3"/>
      <c r="J136" s="3"/>
      <c r="K136" s="3"/>
      <c r="L136" s="3"/>
      <c r="M136" s="3"/>
      <c r="N136" s="3"/>
      <c r="O136" s="3"/>
      <c r="P136" s="3"/>
      <c r="Q136" s="5"/>
      <c r="R136" s="4"/>
      <c r="S136" s="3"/>
      <c r="T136" s="3"/>
      <c r="U136" s="5"/>
      <c r="V136" s="4"/>
      <c r="W136" s="4"/>
      <c r="X136" s="4"/>
      <c r="Y136" s="106"/>
      <c r="Z136" s="110"/>
      <c r="AA136" s="107"/>
    </row>
    <row r="137" spans="1:27" x14ac:dyDescent="0.35">
      <c r="A137" s="3"/>
      <c r="B137" s="5"/>
      <c r="C137" s="3"/>
      <c r="D137" s="3"/>
      <c r="E137" s="3"/>
      <c r="F137" s="3"/>
      <c r="G137" s="5"/>
      <c r="H137" s="3"/>
      <c r="I137" s="3"/>
      <c r="J137" s="3"/>
      <c r="K137" s="3"/>
      <c r="L137" s="3"/>
      <c r="M137" s="3"/>
      <c r="N137" s="3"/>
      <c r="O137" s="3"/>
      <c r="P137" s="3"/>
      <c r="Q137" s="5"/>
      <c r="R137" s="4"/>
      <c r="S137" s="3"/>
      <c r="T137" s="3"/>
      <c r="U137" s="5"/>
      <c r="V137" s="4"/>
      <c r="W137" s="4"/>
      <c r="X137" s="4"/>
      <c r="Y137" s="106"/>
      <c r="Z137" s="110"/>
      <c r="AA137" s="107"/>
    </row>
    <row r="138" spans="1:27" x14ac:dyDescent="0.35">
      <c r="A138" s="3"/>
      <c r="B138" s="5"/>
      <c r="C138" s="3"/>
      <c r="D138" s="3"/>
      <c r="E138" s="3"/>
      <c r="F138" s="3"/>
      <c r="G138" s="5"/>
      <c r="H138" s="3"/>
      <c r="I138" s="3"/>
      <c r="J138" s="3"/>
      <c r="K138" s="3"/>
      <c r="L138" s="3"/>
      <c r="M138" s="3"/>
      <c r="N138" s="3"/>
      <c r="O138" s="3"/>
      <c r="P138" s="3"/>
      <c r="Q138" s="5"/>
      <c r="R138" s="4"/>
      <c r="S138" s="3"/>
      <c r="T138" s="3"/>
      <c r="U138" s="5"/>
      <c r="V138" s="4"/>
      <c r="W138" s="4"/>
      <c r="X138" s="4"/>
      <c r="Y138" s="106"/>
      <c r="Z138" s="110"/>
      <c r="AA138" s="107"/>
    </row>
    <row r="139" spans="1:27" x14ac:dyDescent="0.35">
      <c r="A139" s="3"/>
      <c r="B139" s="5"/>
      <c r="C139" s="3"/>
      <c r="D139" s="3"/>
      <c r="E139" s="3"/>
      <c r="F139" s="3"/>
      <c r="G139" s="5"/>
      <c r="H139" s="3"/>
      <c r="I139" s="3"/>
      <c r="J139" s="3"/>
      <c r="K139" s="3"/>
      <c r="L139" s="3"/>
      <c r="M139" s="3"/>
      <c r="N139" s="3"/>
      <c r="O139" s="3"/>
      <c r="P139" s="3"/>
      <c r="Q139" s="5"/>
      <c r="R139" s="4"/>
      <c r="S139" s="3"/>
      <c r="T139" s="3"/>
      <c r="U139" s="5"/>
      <c r="V139" s="4"/>
      <c r="W139" s="4"/>
      <c r="X139" s="4"/>
      <c r="Y139" s="106"/>
      <c r="Z139" s="110"/>
      <c r="AA139" s="107"/>
    </row>
    <row r="140" spans="1:27" x14ac:dyDescent="0.35">
      <c r="A140" s="3"/>
      <c r="B140" s="5"/>
      <c r="C140" s="3"/>
      <c r="D140" s="3"/>
      <c r="E140" s="3"/>
      <c r="F140" s="3"/>
      <c r="G140" s="5"/>
      <c r="H140" s="3"/>
      <c r="I140" s="3"/>
      <c r="J140" s="3"/>
      <c r="K140" s="3"/>
      <c r="L140" s="3"/>
      <c r="M140" s="3"/>
      <c r="N140" s="3"/>
      <c r="O140" s="3"/>
      <c r="P140" s="3"/>
      <c r="Q140" s="5"/>
      <c r="R140" s="4"/>
      <c r="S140" s="3"/>
      <c r="T140" s="3"/>
      <c r="U140" s="5"/>
      <c r="V140" s="4"/>
      <c r="W140" s="4"/>
      <c r="X140" s="4"/>
      <c r="Y140" s="106"/>
      <c r="Z140" s="110"/>
      <c r="AA140" s="107"/>
    </row>
    <row r="141" spans="1:27" x14ac:dyDescent="0.35">
      <c r="A141" s="3"/>
      <c r="B141" s="5"/>
      <c r="C141" s="3"/>
      <c r="D141" s="3"/>
      <c r="E141" s="3"/>
      <c r="F141" s="3"/>
      <c r="G141" s="5"/>
      <c r="H141" s="3"/>
      <c r="I141" s="3"/>
      <c r="J141" s="3"/>
      <c r="K141" s="3"/>
      <c r="L141" s="3"/>
      <c r="M141" s="3"/>
      <c r="N141" s="3"/>
      <c r="O141" s="3"/>
      <c r="P141" s="3"/>
      <c r="Q141" s="5"/>
      <c r="R141" s="4"/>
      <c r="S141" s="3"/>
      <c r="T141" s="3"/>
      <c r="U141" s="5"/>
      <c r="V141" s="4"/>
      <c r="W141" s="4"/>
      <c r="X141" s="4"/>
      <c r="Y141" s="106"/>
      <c r="Z141" s="110"/>
      <c r="AA141" s="107"/>
    </row>
    <row r="142" spans="1:27" x14ac:dyDescent="0.35">
      <c r="A142" s="3"/>
      <c r="B142" s="5"/>
      <c r="C142" s="3"/>
      <c r="D142" s="3"/>
      <c r="E142" s="3"/>
      <c r="F142" s="3"/>
      <c r="G142" s="5"/>
      <c r="H142" s="3"/>
      <c r="I142" s="3"/>
      <c r="J142" s="3"/>
      <c r="K142" s="3"/>
      <c r="L142" s="3"/>
      <c r="M142" s="3"/>
      <c r="N142" s="3"/>
      <c r="O142" s="3"/>
      <c r="P142" s="3"/>
      <c r="Q142" s="5"/>
      <c r="R142" s="4"/>
      <c r="S142" s="3"/>
      <c r="T142" s="3"/>
      <c r="U142" s="5"/>
      <c r="V142" s="4"/>
      <c r="W142" s="4"/>
      <c r="X142" s="4"/>
      <c r="Y142" s="106"/>
      <c r="Z142" s="110"/>
      <c r="AA142" s="107"/>
    </row>
    <row r="143" spans="1:27" x14ac:dyDescent="0.35">
      <c r="A143" s="3"/>
      <c r="B143" s="5"/>
      <c r="C143" s="3"/>
      <c r="D143" s="3"/>
      <c r="E143" s="3"/>
      <c r="F143" s="3"/>
      <c r="G143" s="5"/>
      <c r="H143" s="3"/>
      <c r="I143" s="3"/>
      <c r="J143" s="3"/>
      <c r="K143" s="3"/>
      <c r="L143" s="3"/>
      <c r="M143" s="3"/>
      <c r="N143" s="3"/>
      <c r="O143" s="3"/>
      <c r="P143" s="3"/>
      <c r="Q143" s="5"/>
      <c r="R143" s="4"/>
      <c r="S143" s="3"/>
      <c r="T143" s="3"/>
      <c r="U143" s="5"/>
      <c r="V143" s="4"/>
      <c r="W143" s="4"/>
      <c r="X143" s="4"/>
      <c r="Y143" s="106"/>
      <c r="Z143" s="110"/>
      <c r="AA143" s="107"/>
    </row>
    <row r="144" spans="1:27" x14ac:dyDescent="0.35">
      <c r="A144" s="3"/>
      <c r="B144" s="5"/>
      <c r="C144" s="3"/>
      <c r="D144" s="3"/>
      <c r="E144" s="3"/>
      <c r="F144" s="3"/>
      <c r="G144" s="5"/>
      <c r="H144" s="3"/>
      <c r="I144" s="3"/>
      <c r="J144" s="3"/>
      <c r="K144" s="3"/>
      <c r="L144" s="3"/>
      <c r="M144" s="3"/>
      <c r="N144" s="3"/>
      <c r="O144" s="3"/>
      <c r="P144" s="3"/>
      <c r="Q144" s="5"/>
      <c r="R144" s="4"/>
      <c r="S144" s="3"/>
      <c r="T144" s="3"/>
      <c r="U144" s="5"/>
      <c r="V144" s="4"/>
      <c r="W144" s="4"/>
      <c r="X144" s="4"/>
      <c r="Y144" s="106"/>
      <c r="Z144" s="110"/>
      <c r="AA144" s="107"/>
    </row>
    <row r="145" spans="1:27" x14ac:dyDescent="0.35">
      <c r="A145" s="3"/>
      <c r="B145" s="5"/>
      <c r="C145" s="3"/>
      <c r="D145" s="3"/>
      <c r="E145" s="3"/>
      <c r="F145" s="3"/>
      <c r="G145" s="5"/>
      <c r="H145" s="3"/>
      <c r="I145" s="3"/>
      <c r="J145" s="3"/>
      <c r="K145" s="3"/>
      <c r="L145" s="3"/>
      <c r="M145" s="3"/>
      <c r="N145" s="3"/>
      <c r="O145" s="3"/>
      <c r="P145" s="3"/>
      <c r="Q145" s="5"/>
      <c r="R145" s="4"/>
      <c r="S145" s="3"/>
      <c r="T145" s="3"/>
      <c r="U145" s="5"/>
      <c r="V145" s="4"/>
      <c r="W145" s="4"/>
      <c r="X145" s="4"/>
      <c r="Y145" s="106"/>
      <c r="Z145" s="110"/>
      <c r="AA145" s="107"/>
    </row>
    <row r="146" spans="1:27" x14ac:dyDescent="0.35">
      <c r="A146" s="3"/>
      <c r="B146" s="5"/>
      <c r="C146" s="3"/>
      <c r="D146" s="3"/>
      <c r="E146" s="3"/>
      <c r="F146" s="3"/>
      <c r="G146" s="5"/>
      <c r="H146" s="3"/>
      <c r="I146" s="3"/>
      <c r="J146" s="3"/>
      <c r="K146" s="3"/>
      <c r="L146" s="3"/>
      <c r="M146" s="3"/>
      <c r="N146" s="3"/>
      <c r="O146" s="3"/>
      <c r="P146" s="3"/>
      <c r="Q146" s="5"/>
      <c r="R146" s="4"/>
      <c r="S146" s="3"/>
      <c r="T146" s="3"/>
      <c r="U146" s="5"/>
      <c r="V146" s="4"/>
      <c r="W146" s="4"/>
      <c r="X146" s="4"/>
      <c r="Y146" s="106"/>
      <c r="Z146" s="110"/>
      <c r="AA146" s="107"/>
    </row>
    <row r="147" spans="1:27" x14ac:dyDescent="0.35">
      <c r="A147" s="3"/>
      <c r="B147" s="5"/>
      <c r="C147" s="3"/>
      <c r="D147" s="3"/>
      <c r="E147" s="3"/>
      <c r="F147" s="3"/>
      <c r="G147" s="5"/>
      <c r="H147" s="3"/>
      <c r="I147" s="3"/>
      <c r="J147" s="3"/>
      <c r="K147" s="3"/>
      <c r="L147" s="3"/>
      <c r="M147" s="3"/>
      <c r="N147" s="3"/>
      <c r="O147" s="3"/>
      <c r="P147" s="3"/>
      <c r="Q147" s="5"/>
      <c r="R147" s="4"/>
      <c r="S147" s="3"/>
      <c r="T147" s="3"/>
      <c r="U147" s="5"/>
      <c r="V147" s="4"/>
      <c r="W147" s="4"/>
      <c r="X147" s="4"/>
      <c r="Y147" s="106"/>
      <c r="Z147" s="110"/>
      <c r="AA147" s="107"/>
    </row>
    <row r="148" spans="1:27" x14ac:dyDescent="0.35">
      <c r="A148" s="3"/>
      <c r="B148" s="5"/>
      <c r="C148" s="3"/>
      <c r="D148" s="3"/>
      <c r="E148" s="3"/>
      <c r="F148" s="3"/>
      <c r="G148" s="5"/>
      <c r="H148" s="3"/>
      <c r="I148" s="3"/>
      <c r="J148" s="3"/>
      <c r="K148" s="3"/>
      <c r="L148" s="3"/>
      <c r="M148" s="3"/>
      <c r="N148" s="3"/>
      <c r="O148" s="3"/>
      <c r="P148" s="3"/>
      <c r="Q148" s="5"/>
      <c r="R148" s="4"/>
      <c r="S148" s="3"/>
      <c r="T148" s="3"/>
      <c r="U148" s="5"/>
      <c r="V148" s="4"/>
      <c r="W148" s="4"/>
      <c r="X148" s="4"/>
      <c r="Y148" s="106"/>
      <c r="Z148" s="110"/>
      <c r="AA148" s="107"/>
    </row>
    <row r="149" spans="1:27" x14ac:dyDescent="0.35">
      <c r="A149" s="3"/>
      <c r="B149" s="5"/>
      <c r="C149" s="3"/>
      <c r="D149" s="3"/>
      <c r="E149" s="3"/>
      <c r="F149" s="3"/>
      <c r="G149" s="5"/>
      <c r="H149" s="3"/>
      <c r="I149" s="3"/>
      <c r="J149" s="3"/>
      <c r="K149" s="3"/>
      <c r="L149" s="3"/>
      <c r="M149" s="3"/>
      <c r="N149" s="3"/>
      <c r="O149" s="3"/>
      <c r="P149" s="3"/>
      <c r="Q149" s="5"/>
      <c r="R149" s="4"/>
      <c r="S149" s="3"/>
      <c r="T149" s="3"/>
      <c r="U149" s="5"/>
      <c r="V149" s="4"/>
      <c r="W149" s="4"/>
      <c r="X149" s="4"/>
      <c r="Y149" s="106"/>
      <c r="Z149" s="110"/>
      <c r="AA149" s="107"/>
    </row>
    <row r="150" spans="1:27" x14ac:dyDescent="0.35">
      <c r="A150" s="3"/>
      <c r="B150" s="5"/>
      <c r="C150" s="3"/>
      <c r="D150" s="3"/>
      <c r="E150" s="3"/>
      <c r="F150" s="3"/>
      <c r="G150" s="5"/>
      <c r="H150" s="3"/>
      <c r="I150" s="3"/>
      <c r="J150" s="3"/>
      <c r="K150" s="3"/>
      <c r="L150" s="3"/>
      <c r="M150" s="3"/>
      <c r="N150" s="3"/>
      <c r="O150" s="3"/>
      <c r="P150" s="3"/>
      <c r="Q150" s="5"/>
      <c r="R150" s="4"/>
      <c r="S150" s="3"/>
      <c r="T150" s="3"/>
      <c r="U150" s="5"/>
      <c r="V150" s="4"/>
      <c r="W150" s="4"/>
      <c r="X150" s="4"/>
      <c r="Y150" s="106"/>
      <c r="Z150" s="110"/>
      <c r="AA150" s="107"/>
    </row>
    <row r="151" spans="1:27" x14ac:dyDescent="0.35">
      <c r="A151" s="3"/>
      <c r="B151" s="5"/>
      <c r="C151" s="3"/>
      <c r="D151" s="3"/>
      <c r="E151" s="3"/>
      <c r="F151" s="3"/>
      <c r="G151" s="5"/>
      <c r="H151" s="3"/>
      <c r="I151" s="3"/>
      <c r="J151" s="3"/>
      <c r="K151" s="3"/>
      <c r="L151" s="3"/>
      <c r="M151" s="3"/>
      <c r="N151" s="3"/>
      <c r="O151" s="3"/>
      <c r="P151" s="3"/>
      <c r="Q151" s="5"/>
      <c r="R151" s="4"/>
      <c r="S151" s="3"/>
      <c r="T151" s="3"/>
      <c r="U151" s="5"/>
      <c r="V151" s="4"/>
      <c r="W151" s="4"/>
      <c r="X151" s="4"/>
      <c r="Y151" s="106"/>
      <c r="Z151" s="110"/>
      <c r="AA151" s="107"/>
    </row>
    <row r="152" spans="1:27" x14ac:dyDescent="0.35">
      <c r="A152" s="3"/>
      <c r="B152" s="5"/>
      <c r="C152" s="3"/>
      <c r="D152" s="3"/>
      <c r="E152" s="3"/>
      <c r="F152" s="3"/>
      <c r="G152" s="5"/>
      <c r="H152" s="3"/>
      <c r="I152" s="3"/>
      <c r="J152" s="3"/>
      <c r="K152" s="3"/>
      <c r="L152" s="3"/>
      <c r="M152" s="3"/>
      <c r="N152" s="3"/>
      <c r="O152" s="3"/>
      <c r="P152" s="3"/>
      <c r="Q152" s="5"/>
      <c r="R152" s="4"/>
      <c r="S152" s="3"/>
      <c r="T152" s="3"/>
      <c r="U152" s="5"/>
      <c r="V152" s="4"/>
      <c r="W152" s="4"/>
      <c r="X152" s="4"/>
      <c r="Y152" s="106"/>
      <c r="Z152" s="110"/>
      <c r="AA152" s="107"/>
    </row>
    <row r="153" spans="1:27" x14ac:dyDescent="0.35">
      <c r="A153" s="3"/>
      <c r="B153" s="5"/>
      <c r="C153" s="3"/>
      <c r="D153" s="3"/>
      <c r="E153" s="3"/>
      <c r="F153" s="3"/>
      <c r="G153" s="5"/>
      <c r="H153" s="3"/>
      <c r="I153" s="3"/>
      <c r="J153" s="3"/>
      <c r="K153" s="3"/>
      <c r="L153" s="3"/>
      <c r="M153" s="3"/>
      <c r="N153" s="3"/>
      <c r="O153" s="3"/>
      <c r="P153" s="3"/>
      <c r="Q153" s="5"/>
      <c r="R153" s="4"/>
      <c r="S153" s="3"/>
      <c r="T153" s="3"/>
      <c r="U153" s="5"/>
      <c r="V153" s="4"/>
      <c r="W153" s="4"/>
      <c r="X153" s="4"/>
      <c r="Y153" s="106"/>
      <c r="Z153" s="110"/>
      <c r="AA153" s="107"/>
    </row>
    <row r="154" spans="1:27" x14ac:dyDescent="0.35">
      <c r="A154" s="3"/>
      <c r="B154" s="5"/>
      <c r="C154" s="3"/>
      <c r="D154" s="3"/>
      <c r="E154" s="3"/>
      <c r="F154" s="3"/>
      <c r="G154" s="5"/>
      <c r="H154" s="3"/>
      <c r="I154" s="3"/>
      <c r="J154" s="3"/>
      <c r="K154" s="3"/>
      <c r="L154" s="3"/>
      <c r="M154" s="3"/>
      <c r="N154" s="3"/>
      <c r="O154" s="3"/>
      <c r="P154" s="3"/>
      <c r="Q154" s="5"/>
      <c r="R154" s="4"/>
      <c r="S154" s="3"/>
      <c r="T154" s="3"/>
      <c r="U154" s="5"/>
      <c r="V154" s="4"/>
      <c r="W154" s="4"/>
      <c r="X154" s="4"/>
      <c r="Y154" s="106"/>
      <c r="Z154" s="110"/>
      <c r="AA154" s="107"/>
    </row>
    <row r="155" spans="1:27" x14ac:dyDescent="0.35">
      <c r="A155" s="3"/>
      <c r="B155" s="5"/>
      <c r="C155" s="3"/>
      <c r="D155" s="3"/>
      <c r="E155" s="3"/>
      <c r="F155" s="3"/>
      <c r="G155" s="5"/>
      <c r="H155" s="3"/>
      <c r="I155" s="3"/>
      <c r="J155" s="3"/>
      <c r="K155" s="3"/>
      <c r="L155" s="3"/>
      <c r="M155" s="3"/>
      <c r="N155" s="3"/>
      <c r="O155" s="3"/>
      <c r="P155" s="3"/>
      <c r="Q155" s="5"/>
      <c r="R155" s="4"/>
      <c r="S155" s="3"/>
      <c r="T155" s="3"/>
      <c r="U155" s="5"/>
      <c r="V155" s="4"/>
      <c r="W155" s="4"/>
      <c r="X155" s="4"/>
      <c r="Y155" s="106"/>
      <c r="Z155" s="110"/>
      <c r="AA155" s="107"/>
    </row>
    <row r="156" spans="1:27" x14ac:dyDescent="0.35">
      <c r="A156" s="3"/>
      <c r="B156" s="5"/>
      <c r="C156" s="3"/>
      <c r="D156" s="3"/>
      <c r="E156" s="3"/>
      <c r="F156" s="3"/>
      <c r="G156" s="5"/>
      <c r="H156" s="3"/>
      <c r="I156" s="3"/>
      <c r="J156" s="3"/>
      <c r="K156" s="3"/>
      <c r="L156" s="3"/>
      <c r="M156" s="3"/>
      <c r="N156" s="3"/>
      <c r="O156" s="3"/>
      <c r="P156" s="3"/>
      <c r="Q156" s="5"/>
      <c r="R156" s="4"/>
      <c r="S156" s="3"/>
      <c r="T156" s="3"/>
      <c r="U156" s="5"/>
      <c r="V156" s="4"/>
      <c r="W156" s="4"/>
      <c r="X156" s="4"/>
      <c r="Y156" s="106"/>
      <c r="Z156" s="110"/>
      <c r="AA156" s="107"/>
    </row>
    <row r="157" spans="1:27" x14ac:dyDescent="0.35">
      <c r="A157" s="3"/>
      <c r="B157" s="5"/>
      <c r="C157" s="3"/>
      <c r="D157" s="3"/>
      <c r="E157" s="3"/>
      <c r="F157" s="3"/>
      <c r="G157" s="5"/>
      <c r="H157" s="3"/>
      <c r="I157" s="3"/>
      <c r="J157" s="3"/>
      <c r="K157" s="3"/>
      <c r="L157" s="3"/>
      <c r="M157" s="3"/>
      <c r="N157" s="3"/>
      <c r="O157" s="3"/>
      <c r="P157" s="3"/>
      <c r="Q157" s="5"/>
      <c r="R157" s="4"/>
      <c r="S157" s="3"/>
      <c r="T157" s="3"/>
      <c r="U157" s="5"/>
      <c r="V157" s="4"/>
      <c r="W157" s="4"/>
      <c r="X157" s="4"/>
      <c r="Y157" s="106"/>
      <c r="Z157" s="110"/>
      <c r="AA157" s="107"/>
    </row>
    <row r="158" spans="1:27" x14ac:dyDescent="0.35">
      <c r="A158" s="3"/>
      <c r="B158" s="5"/>
      <c r="C158" s="3"/>
      <c r="D158" s="3"/>
      <c r="E158" s="3"/>
      <c r="F158" s="3"/>
      <c r="G158" s="5"/>
      <c r="H158" s="3"/>
      <c r="I158" s="3"/>
      <c r="J158" s="3"/>
      <c r="K158" s="3"/>
      <c r="L158" s="3"/>
      <c r="M158" s="3"/>
      <c r="N158" s="3"/>
      <c r="O158" s="3"/>
      <c r="P158" s="3"/>
      <c r="Q158" s="5"/>
      <c r="R158" s="4"/>
      <c r="S158" s="3"/>
      <c r="T158" s="3"/>
      <c r="U158" s="5"/>
      <c r="V158" s="4"/>
      <c r="W158" s="4"/>
      <c r="X158" s="4"/>
      <c r="Y158" s="106"/>
      <c r="Z158" s="110"/>
      <c r="AA158" s="107"/>
    </row>
    <row r="159" spans="1:27" x14ac:dyDescent="0.35">
      <c r="A159" s="3"/>
      <c r="B159" s="5"/>
      <c r="C159" s="3"/>
      <c r="D159" s="3"/>
      <c r="E159" s="3"/>
      <c r="F159" s="3"/>
      <c r="G159" s="5"/>
      <c r="H159" s="3"/>
      <c r="I159" s="3"/>
      <c r="J159" s="3"/>
      <c r="K159" s="3"/>
      <c r="L159" s="3"/>
      <c r="M159" s="3"/>
      <c r="N159" s="3"/>
      <c r="O159" s="3"/>
      <c r="P159" s="3"/>
      <c r="Q159" s="5"/>
      <c r="R159" s="4"/>
      <c r="S159" s="3"/>
      <c r="T159" s="3"/>
      <c r="U159" s="5"/>
      <c r="V159" s="4"/>
      <c r="W159" s="4"/>
      <c r="X159" s="4"/>
      <c r="Y159" s="106"/>
      <c r="Z159" s="110"/>
      <c r="AA159" s="107"/>
    </row>
    <row r="160" spans="1:27" x14ac:dyDescent="0.35">
      <c r="A160" s="3"/>
      <c r="B160" s="5"/>
      <c r="C160" s="3"/>
      <c r="D160" s="3"/>
      <c r="E160" s="3"/>
      <c r="F160" s="3"/>
      <c r="G160" s="5"/>
      <c r="H160" s="3"/>
      <c r="I160" s="3"/>
      <c r="J160" s="3"/>
      <c r="K160" s="3"/>
      <c r="L160" s="3"/>
      <c r="M160" s="3"/>
      <c r="N160" s="3"/>
      <c r="O160" s="3"/>
      <c r="P160" s="3"/>
      <c r="Q160" s="5"/>
      <c r="R160" s="4"/>
      <c r="S160" s="3"/>
      <c r="T160" s="3"/>
      <c r="U160" s="5"/>
      <c r="V160" s="4"/>
      <c r="W160" s="4"/>
      <c r="X160" s="4"/>
      <c r="Y160" s="106"/>
      <c r="Z160" s="110"/>
      <c r="AA160" s="107"/>
    </row>
    <row r="161" spans="1:27" x14ac:dyDescent="0.35">
      <c r="A161" s="3"/>
      <c r="B161" s="5"/>
      <c r="C161" s="3"/>
      <c r="D161" s="3"/>
      <c r="E161" s="3"/>
      <c r="F161" s="3"/>
      <c r="G161" s="5"/>
      <c r="H161" s="3"/>
      <c r="I161" s="3"/>
      <c r="J161" s="3"/>
      <c r="K161" s="3"/>
      <c r="L161" s="3"/>
      <c r="M161" s="3"/>
      <c r="N161" s="3"/>
      <c r="O161" s="3"/>
      <c r="P161" s="3"/>
      <c r="Q161" s="5"/>
      <c r="R161" s="4"/>
      <c r="S161" s="3"/>
      <c r="T161" s="3"/>
      <c r="U161" s="5"/>
      <c r="V161" s="4"/>
      <c r="W161" s="4"/>
      <c r="X161" s="4"/>
      <c r="Y161" s="106"/>
      <c r="Z161" s="110"/>
      <c r="AA161" s="107"/>
    </row>
    <row r="162" spans="1:27" x14ac:dyDescent="0.35">
      <c r="A162" s="3"/>
      <c r="B162" s="5"/>
      <c r="C162" s="3"/>
      <c r="D162" s="3"/>
      <c r="E162" s="3"/>
      <c r="F162" s="3"/>
      <c r="G162" s="5"/>
      <c r="H162" s="3"/>
      <c r="I162" s="3"/>
      <c r="J162" s="3"/>
      <c r="K162" s="3"/>
      <c r="L162" s="3"/>
      <c r="M162" s="3"/>
      <c r="N162" s="3"/>
      <c r="O162" s="3"/>
      <c r="P162" s="3"/>
      <c r="Q162" s="5"/>
      <c r="R162" s="4"/>
      <c r="S162" s="3"/>
      <c r="T162" s="3"/>
      <c r="U162" s="5"/>
      <c r="V162" s="4"/>
      <c r="W162" s="4"/>
      <c r="X162" s="4"/>
      <c r="Y162" s="106"/>
      <c r="Z162" s="110"/>
      <c r="AA162" s="107"/>
    </row>
    <row r="163" spans="1:27" x14ac:dyDescent="0.35">
      <c r="A163" s="3"/>
      <c r="B163" s="5"/>
      <c r="C163" s="3"/>
      <c r="D163" s="3"/>
      <c r="E163" s="3"/>
      <c r="F163" s="3"/>
      <c r="G163" s="5"/>
      <c r="H163" s="3"/>
      <c r="I163" s="3"/>
      <c r="J163" s="3"/>
      <c r="K163" s="3"/>
      <c r="L163" s="3"/>
      <c r="M163" s="3"/>
      <c r="N163" s="3"/>
      <c r="O163" s="3"/>
      <c r="P163" s="3"/>
      <c r="Q163" s="5"/>
      <c r="R163" s="4"/>
      <c r="S163" s="3"/>
      <c r="T163" s="3"/>
      <c r="U163" s="5"/>
      <c r="V163" s="4"/>
      <c r="W163" s="4"/>
      <c r="X163" s="4"/>
      <c r="Y163" s="106"/>
      <c r="Z163" s="110"/>
      <c r="AA163" s="107"/>
    </row>
    <row r="164" spans="1:27" x14ac:dyDescent="0.35">
      <c r="A164" s="3"/>
      <c r="B164" s="5"/>
      <c r="C164" s="3"/>
      <c r="D164" s="3"/>
      <c r="E164" s="3"/>
      <c r="F164" s="3"/>
      <c r="G164" s="5"/>
      <c r="H164" s="3"/>
      <c r="I164" s="3"/>
      <c r="J164" s="3"/>
      <c r="K164" s="3"/>
      <c r="L164" s="3"/>
      <c r="M164" s="3"/>
      <c r="N164" s="3"/>
      <c r="O164" s="3"/>
      <c r="P164" s="3"/>
      <c r="Q164" s="5"/>
      <c r="R164" s="4"/>
      <c r="S164" s="3"/>
      <c r="T164" s="3"/>
      <c r="U164" s="5"/>
      <c r="V164" s="4"/>
      <c r="W164" s="4"/>
      <c r="X164" s="4"/>
      <c r="Y164" s="106"/>
      <c r="Z164" s="110"/>
      <c r="AA164" s="107"/>
    </row>
    <row r="165" spans="1:27" x14ac:dyDescent="0.35">
      <c r="A165" s="3"/>
      <c r="B165" s="5"/>
      <c r="C165" s="3"/>
      <c r="D165" s="3"/>
      <c r="E165" s="3"/>
      <c r="F165" s="3"/>
      <c r="G165" s="5"/>
      <c r="H165" s="3"/>
      <c r="I165" s="3"/>
      <c r="J165" s="3"/>
      <c r="K165" s="3"/>
      <c r="L165" s="3"/>
      <c r="M165" s="3"/>
      <c r="N165" s="3"/>
      <c r="O165" s="3"/>
      <c r="P165" s="3"/>
      <c r="Q165" s="5"/>
      <c r="R165" s="4"/>
      <c r="S165" s="3"/>
      <c r="T165" s="3"/>
      <c r="U165" s="5"/>
      <c r="V165" s="4"/>
      <c r="W165" s="4"/>
      <c r="X165" s="4"/>
      <c r="Y165" s="106"/>
      <c r="Z165" s="110"/>
      <c r="AA165" s="107"/>
    </row>
    <row r="166" spans="1:27" x14ac:dyDescent="0.35">
      <c r="A166" s="3"/>
      <c r="B166" s="5"/>
      <c r="C166" s="3"/>
      <c r="D166" s="3"/>
      <c r="E166" s="3"/>
      <c r="F166" s="3"/>
      <c r="G166" s="5"/>
      <c r="H166" s="3"/>
      <c r="I166" s="3"/>
      <c r="J166" s="3"/>
      <c r="K166" s="3"/>
      <c r="L166" s="3"/>
      <c r="M166" s="3"/>
      <c r="N166" s="3"/>
      <c r="O166" s="3"/>
      <c r="P166" s="3"/>
      <c r="Q166" s="5"/>
      <c r="R166" s="4"/>
      <c r="S166" s="3"/>
      <c r="T166" s="3"/>
      <c r="U166" s="5"/>
      <c r="V166" s="4"/>
      <c r="W166" s="4"/>
      <c r="X166" s="4"/>
      <c r="Y166" s="106"/>
      <c r="Z166" s="110"/>
      <c r="AA166" s="107"/>
    </row>
    <row r="167" spans="1:27" x14ac:dyDescent="0.35">
      <c r="A167" s="3"/>
      <c r="B167" s="5"/>
      <c r="C167" s="3"/>
      <c r="D167" s="3"/>
      <c r="E167" s="3"/>
      <c r="F167" s="3"/>
      <c r="G167" s="5"/>
      <c r="H167" s="3"/>
      <c r="I167" s="3"/>
      <c r="J167" s="3"/>
      <c r="K167" s="3"/>
      <c r="L167" s="3"/>
      <c r="M167" s="3"/>
      <c r="N167" s="3"/>
      <c r="O167" s="3"/>
      <c r="P167" s="3"/>
      <c r="Q167" s="5"/>
      <c r="R167" s="4"/>
      <c r="S167" s="3"/>
      <c r="T167" s="3"/>
      <c r="U167" s="5"/>
      <c r="V167" s="4"/>
      <c r="W167" s="4"/>
      <c r="X167" s="4"/>
      <c r="Y167" s="106"/>
      <c r="Z167" s="110"/>
      <c r="AA167" s="107"/>
    </row>
    <row r="168" spans="1:27" x14ac:dyDescent="0.35">
      <c r="L168" s="2"/>
      <c r="Z168" s="111"/>
      <c r="AA168" s="107"/>
    </row>
    <row r="169" spans="1:27" x14ac:dyDescent="0.35">
      <c r="L169" s="2"/>
      <c r="Y169" s="58"/>
      <c r="Z169" s="107"/>
      <c r="AA169" s="107"/>
    </row>
    <row r="170" spans="1:27" x14ac:dyDescent="0.35">
      <c r="L170" s="2"/>
      <c r="Y170" s="58"/>
      <c r="Z170" s="107"/>
      <c r="AA170" s="107"/>
    </row>
    <row r="171" spans="1:27" x14ac:dyDescent="0.35">
      <c r="L171" s="2"/>
      <c r="Y171" s="58"/>
      <c r="Z171" s="107"/>
      <c r="AA171" s="107"/>
    </row>
    <row r="172" spans="1:27" x14ac:dyDescent="0.35">
      <c r="L172" s="2"/>
      <c r="Y172" s="58"/>
      <c r="Z172" s="107"/>
      <c r="AA172" s="107"/>
    </row>
    <row r="173" spans="1:27" x14ac:dyDescent="0.35">
      <c r="L173" s="2"/>
      <c r="Y173" s="58"/>
      <c r="Z173" s="107"/>
      <c r="AA173" s="107"/>
    </row>
    <row r="174" spans="1:27" x14ac:dyDescent="0.35">
      <c r="L174" s="2"/>
      <c r="Y174" s="58"/>
      <c r="Z174" s="107"/>
      <c r="AA174" s="107"/>
    </row>
    <row r="175" spans="1:27" x14ac:dyDescent="0.35">
      <c r="L175" s="2"/>
      <c r="Y175" s="58"/>
      <c r="Z175" s="107"/>
      <c r="AA175" s="107"/>
    </row>
    <row r="176" spans="1:27" x14ac:dyDescent="0.35">
      <c r="L176" s="2"/>
      <c r="Y176" s="58"/>
      <c r="Z176" s="107"/>
      <c r="AA176" s="107"/>
    </row>
    <row r="177" spans="12:27" x14ac:dyDescent="0.35">
      <c r="L177" s="2"/>
      <c r="Y177" s="58"/>
      <c r="Z177" s="107"/>
      <c r="AA177" s="107"/>
    </row>
    <row r="178" spans="12:27" x14ac:dyDescent="0.35">
      <c r="L178" s="2"/>
      <c r="Y178" s="58"/>
      <c r="Z178" s="107"/>
      <c r="AA178" s="107"/>
    </row>
    <row r="179" spans="12:27" x14ac:dyDescent="0.35">
      <c r="L179" s="2"/>
      <c r="Y179" s="58"/>
      <c r="Z179" s="107"/>
      <c r="AA179" s="107"/>
    </row>
    <row r="180" spans="12:27" x14ac:dyDescent="0.35">
      <c r="L180" s="2"/>
      <c r="Y180" s="58"/>
      <c r="Z180" s="107"/>
      <c r="AA180" s="107"/>
    </row>
    <row r="181" spans="12:27" x14ac:dyDescent="0.35">
      <c r="L181" s="2"/>
      <c r="Y181" s="58"/>
      <c r="Z181" s="107"/>
      <c r="AA181" s="107"/>
    </row>
    <row r="182" spans="12:27" x14ac:dyDescent="0.35">
      <c r="L182" s="2"/>
      <c r="Y182" s="58"/>
      <c r="Z182" s="107"/>
      <c r="AA182" s="107"/>
    </row>
    <row r="183" spans="12:27" x14ac:dyDescent="0.35">
      <c r="L183" s="2"/>
      <c r="Y183" s="58"/>
      <c r="Z183" s="107"/>
      <c r="AA183" s="107"/>
    </row>
    <row r="184" spans="12:27" x14ac:dyDescent="0.35">
      <c r="L184" s="2"/>
      <c r="Y184" s="58"/>
      <c r="Z184" s="107"/>
      <c r="AA184" s="107"/>
    </row>
    <row r="185" spans="12:27" x14ac:dyDescent="0.35">
      <c r="L185" s="2"/>
    </row>
    <row r="186" spans="12:27" x14ac:dyDescent="0.35">
      <c r="L186" s="2"/>
    </row>
    <row r="187" spans="12:27" x14ac:dyDescent="0.35">
      <c r="L187" s="2"/>
    </row>
    <row r="188" spans="12:27" x14ac:dyDescent="0.35">
      <c r="L188" s="2"/>
    </row>
    <row r="189" spans="12:27" x14ac:dyDescent="0.35">
      <c r="L189" s="2"/>
    </row>
    <row r="190" spans="12:27" x14ac:dyDescent="0.35">
      <c r="L190" s="2"/>
    </row>
    <row r="191" spans="12:27" x14ac:dyDescent="0.35">
      <c r="L191" s="2"/>
    </row>
    <row r="192" spans="12:27" x14ac:dyDescent="0.35">
      <c r="L192" s="2"/>
    </row>
    <row r="193" spans="12:12" x14ac:dyDescent="0.35">
      <c r="L193" s="2"/>
    </row>
    <row r="194" spans="12:12" x14ac:dyDescent="0.35">
      <c r="L194" s="2"/>
    </row>
    <row r="195" spans="12:12" x14ac:dyDescent="0.35">
      <c r="L195" s="2"/>
    </row>
    <row r="196" spans="12:12" x14ac:dyDescent="0.35">
      <c r="L196" s="2"/>
    </row>
    <row r="197" spans="12:12" x14ac:dyDescent="0.35">
      <c r="L197" s="2"/>
    </row>
    <row r="198" spans="12:12" x14ac:dyDescent="0.35">
      <c r="L198" s="2"/>
    </row>
    <row r="199" spans="12:12" x14ac:dyDescent="0.35">
      <c r="L199" s="2"/>
    </row>
    <row r="200" spans="12:12" x14ac:dyDescent="0.35">
      <c r="L200" s="2"/>
    </row>
    <row r="201" spans="12:12" x14ac:dyDescent="0.35">
      <c r="L201" s="2"/>
    </row>
    <row r="202" spans="12:12" x14ac:dyDescent="0.35">
      <c r="L202" s="2"/>
    </row>
    <row r="203" spans="12:12" x14ac:dyDescent="0.35">
      <c r="L203" s="2"/>
    </row>
    <row r="204" spans="12:12" x14ac:dyDescent="0.35">
      <c r="L204" s="2"/>
    </row>
    <row r="205" spans="12:12" x14ac:dyDescent="0.35">
      <c r="L205" s="2"/>
    </row>
    <row r="206" spans="12:12" x14ac:dyDescent="0.35">
      <c r="L206" s="2"/>
    </row>
    <row r="207" spans="12:12" x14ac:dyDescent="0.35">
      <c r="L207" s="2"/>
    </row>
    <row r="208" spans="12:12" x14ac:dyDescent="0.35">
      <c r="L208" s="2"/>
    </row>
    <row r="209" spans="12:12" x14ac:dyDescent="0.35">
      <c r="L209" s="2"/>
    </row>
    <row r="210" spans="12:12" x14ac:dyDescent="0.35">
      <c r="L210" s="2"/>
    </row>
    <row r="211" spans="12:12" x14ac:dyDescent="0.35">
      <c r="L211" s="2"/>
    </row>
    <row r="212" spans="12:12" x14ac:dyDescent="0.35">
      <c r="L212" s="2"/>
    </row>
    <row r="213" spans="12:12" x14ac:dyDescent="0.35">
      <c r="L213" s="2"/>
    </row>
    <row r="214" spans="12:12" x14ac:dyDescent="0.35">
      <c r="L214" s="2"/>
    </row>
    <row r="215" spans="12:12" x14ac:dyDescent="0.35">
      <c r="L215" s="2"/>
    </row>
    <row r="216" spans="12:12" x14ac:dyDescent="0.35">
      <c r="L216" s="2"/>
    </row>
    <row r="217" spans="12:12" x14ac:dyDescent="0.35">
      <c r="L217" s="2"/>
    </row>
    <row r="218" spans="12:12" x14ac:dyDescent="0.35">
      <c r="L218" s="2"/>
    </row>
  </sheetData>
  <mergeCells count="19">
    <mergeCell ref="AE12:AE15"/>
    <mergeCell ref="AG17:AK17"/>
    <mergeCell ref="Q11:Q12"/>
    <mergeCell ref="L6:M9"/>
    <mergeCell ref="P6:S6"/>
    <mergeCell ref="P7:S7"/>
    <mergeCell ref="P8:S8"/>
    <mergeCell ref="P9:S9"/>
    <mergeCell ref="T6:W9"/>
    <mergeCell ref="A10:Y10"/>
    <mergeCell ref="A3:Y3"/>
    <mergeCell ref="N6:O9"/>
    <mergeCell ref="K6:K9"/>
    <mergeCell ref="A6:A9"/>
    <mergeCell ref="B6:J9"/>
    <mergeCell ref="L4:O4"/>
    <mergeCell ref="P4:U4"/>
    <mergeCell ref="A5:Y5"/>
    <mergeCell ref="B4:J4"/>
  </mergeCells>
  <phoneticPr fontId="51" type="noConversion"/>
  <dataValidations xWindow="856" yWindow="356" count="19">
    <dataValidation type="list" allowBlank="1" showInputMessage="1" showErrorMessage="1" sqref="B95:B167" xr:uid="{00000000-0002-0000-0000-000000000000}">
      <formula1>$AN$6:$AN$7</formula1>
    </dataValidation>
    <dataValidation type="list" allowBlank="1" showInputMessage="1" showErrorMessage="1" promptTitle="Consequence criteria" prompt="Please use the criteia attached on the consequence criteria tab in this Workbook" sqref="S96:S167" xr:uid="{00000000-0002-0000-0000-000001000000}">
      <formula1>$AP$6:$AP$10</formula1>
    </dataValidation>
    <dataValidation type="list" allowBlank="1" showInputMessage="1" showErrorMessage="1" promptTitle="Likelihood criteria" prompt="Please use criteria attached in th Likelihood criteria tab of this workbook" sqref="T96:T167" xr:uid="{00000000-0002-0000-0000-000002000000}">
      <formula1>$AQ$6:$AQ$9</formula1>
    </dataValidation>
    <dataValidation type="list" allowBlank="1" showInputMessage="1" showErrorMessage="1" promptTitle="Risk control effectiveness" prompt="F= Fully effective_x000a_P=Partially effective_x000a_I=Ineffective_x000a_Ti=Totally ineffectve_x000a_N=None_x000a_" sqref="W94:X167 V96:V167" xr:uid="{00000000-0002-0000-0000-000003000000}">
      <formula1>$AR$6:$AR$9</formula1>
    </dataValidation>
    <dataValidation type="list" allowBlank="1" showInputMessage="1" showErrorMessage="1" promptTitle="Risk rating" prompt="Please use the Risk matrix attached on this workbook for the rating and colour code the column according to the risk rank i.e. green, blue, amber and red." sqref="U96:U167" xr:uid="{00000000-0002-0000-0000-000004000000}">
      <formula1>$AS$6:$AS$8</formula1>
    </dataValidation>
    <dataValidation type="list" allowBlank="1" showInputMessage="1" showErrorMessage="1" promptTitle="Risk type" prompt="Select the risk catergory whether the risk has Safety or Health effects " sqref="G94:G167" xr:uid="{00000000-0002-0000-0000-000005000000}">
      <formula1>$AO$6:$AO$7</formula1>
    </dataValidation>
    <dataValidation type="list" allowBlank="1" showInputMessage="1" showErrorMessage="1" promptTitle="Consequence criteria" prompt="Please use the criteia attached on the consequence criteria tab in this Workbook" sqref="O94:O167" xr:uid="{00000000-0002-0000-0000-000006000000}">
      <formula1>$AP$6:$AP$11</formula1>
    </dataValidation>
    <dataValidation type="list" allowBlank="1" showInputMessage="1" showErrorMessage="1" promptTitle="Likelihood criteria" prompt="Please use criteria attached in th Likelihood criteria tab of this workbook" sqref="P94:P167" xr:uid="{00000000-0002-0000-0000-000007000000}">
      <formula1>$AQ$6:$AQ$10</formula1>
    </dataValidation>
    <dataValidation type="list" allowBlank="1" showInputMessage="1" showErrorMessage="1" promptTitle="Risk rating" prompt="Please use the Risk matrix attached on this workbook for the rating and colour code the column according to the risk rank i.e. green, blue, amber and red." sqref="Q94:Q167" xr:uid="{00000000-0002-0000-0000-000008000000}">
      <formula1>$AS$6:$AS$9</formula1>
    </dataValidation>
    <dataValidation type="list" allowBlank="1" showErrorMessage="1" promptTitle="Risk control effectiveness" prompt="_x000a_" sqref="R52:R167 R15:R48" xr:uid="{00000000-0002-0000-0000-000009000000}">
      <formula1>$AR$6:$AR$9</formula1>
    </dataValidation>
    <dataValidation type="list" allowBlank="1" showInputMessage="1" showErrorMessage="1" sqref="G45:G46" xr:uid="{00000000-0002-0000-0000-00000A000000}">
      <formula1>$AU$9:$AU$10</formula1>
      <formula2>0</formula2>
    </dataValidation>
    <dataValidation type="list" allowBlank="1" showInputMessage="1" showErrorMessage="1" sqref="G47:G93 G14:G19 G27:G44" xr:uid="{00000000-0002-0000-0000-00000B000000}">
      <formula1>$AU$9:$AU$10</formula1>
    </dataValidation>
    <dataValidation type="list" allowBlank="1" showInputMessage="1" showErrorMessage="1" promptTitle="Consequence criteria" prompt="Please use the criteia attached on the consequence criteria tab in this Workbook" sqref="O45:O46" xr:uid="{00000000-0002-0000-0000-00000C000000}">
      <formula1>$AV$9:$AV$15</formula1>
      <formula2>0</formula2>
    </dataValidation>
    <dataValidation type="list" allowBlank="1" showInputMessage="1" showErrorMessage="1" promptTitle="Risk rating" prompt="Please use the Risk matrix attached on this workbook for the rating and colour code the column according to the risk rank i.e. green, blue, amber and red." sqref="Q45:Q46" xr:uid="{00000000-0002-0000-0000-00000D000000}">
      <formula1>$AY$9:$AY$12</formula1>
      <formula2>0</formula2>
    </dataValidation>
    <dataValidation type="list" allowBlank="1" showInputMessage="1" showErrorMessage="1" promptTitle="Risk rating" prompt="Please use the Risk matrix attached on this workbook for the rating and colour code the column according to the risk rank i.e. green, blue, amber and red." sqref="Q47:Q93 Q13:Q44" xr:uid="{00000000-0002-0000-0000-00000E000000}">
      <formula1>$AY$9:$AY$12</formula1>
    </dataValidation>
    <dataValidation type="list" allowBlank="1" showInputMessage="1" showErrorMessage="1" promptTitle="Likelihood criteria" prompt="Please use criteria attached in th Likelihood criteria tab of this workbook" sqref="P59" xr:uid="{00000000-0002-0000-0000-00000F000000}">
      <formula1>$AW$9:$AW$14</formula1>
    </dataValidation>
    <dataValidation type="list" allowBlank="1" showInputMessage="1" showErrorMessage="1" promptTitle="Consequence criteria" prompt="Please use the criteia attached on the consequence criteria tab in this Workbook" sqref="O39:O43" xr:uid="{00000000-0002-0000-0000-000010000000}">
      <formula1>$AV$9:$AV$15</formula1>
    </dataValidation>
    <dataValidation type="list" allowBlank="1" showInputMessage="1" showErrorMessage="1" promptTitle="Consequence criteria" prompt="Please use the criteia attached on the consequence criteria tab in this Workbook" sqref="O44 O47:O93 O13:O38" xr:uid="{00000000-0002-0000-0000-000011000000}">
      <formula1>$AV$9:$AV$14</formula1>
    </dataValidation>
    <dataValidation type="list" allowBlank="1" showInputMessage="1" showErrorMessage="1" promptTitle="Risk control effectiveness" prompt="F= Fully effective_x000a_P=Partially effective_x000a_I=Ineffective_x000a_Ti=Totally ineffectve_x000a_N=None_x000a_" sqref="R49:R51 R14" xr:uid="{00000000-0002-0000-0000-000012000000}">
      <formula1>$AX$9:$AX$14</formula1>
    </dataValidation>
  </dataValidations>
  <pageMargins left="0.7" right="0.7" top="0.75" bottom="0.75" header="0.3" footer="0.3"/>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F192"/>
  <sheetViews>
    <sheetView topLeftCell="A13" zoomScaleNormal="100" workbookViewId="0">
      <selection activeCell="E6" sqref="E6:E9"/>
    </sheetView>
  </sheetViews>
  <sheetFormatPr defaultRowHeight="14.5" x14ac:dyDescent="0.35"/>
  <cols>
    <col min="1" max="1" width="29.6328125" customWidth="1"/>
    <col min="2" max="2" width="32" customWidth="1"/>
    <col min="3" max="3" width="32.54296875" customWidth="1"/>
    <col min="4" max="4" width="9.08984375" customWidth="1"/>
    <col min="5" max="5" width="26" style="2" customWidth="1"/>
    <col min="6" max="6" width="41" style="2" customWidth="1"/>
    <col min="7" max="7" width="9.453125" customWidth="1"/>
    <col min="8" max="8" width="8.36328125" customWidth="1"/>
    <col min="9" max="9" width="8.6328125" customWidth="1"/>
    <col min="10" max="10" width="12.453125" customWidth="1"/>
    <col min="11" max="11" width="21.6328125" customWidth="1"/>
    <col min="12" max="12" width="17" bestFit="1" customWidth="1"/>
    <col min="13" max="13" width="15" customWidth="1"/>
    <col min="31" max="31" width="17.08984375" customWidth="1"/>
  </cols>
  <sheetData>
    <row r="1" spans="1:32" ht="15.75" customHeight="1" x14ac:dyDescent="0.35"/>
    <row r="2" spans="1:32" ht="15.75" customHeight="1" x14ac:dyDescent="0.35"/>
    <row r="3" spans="1:32" ht="18.5" x14ac:dyDescent="0.45">
      <c r="A3" s="210" t="s">
        <v>57</v>
      </c>
      <c r="B3" s="211"/>
      <c r="C3" s="211"/>
      <c r="D3" s="211"/>
      <c r="E3" s="211"/>
      <c r="F3" s="211"/>
      <c r="G3" s="211"/>
      <c r="H3" s="211"/>
      <c r="I3" s="211"/>
      <c r="J3" s="211"/>
      <c r="K3" s="211"/>
      <c r="L3" s="211"/>
    </row>
    <row r="4" spans="1:32" ht="63.75" customHeight="1" x14ac:dyDescent="0.35">
      <c r="A4" s="92" t="s">
        <v>66</v>
      </c>
      <c r="B4" s="268" t="s">
        <v>539</v>
      </c>
      <c r="C4" s="268"/>
      <c r="D4" s="268"/>
      <c r="E4" s="269"/>
      <c r="F4" s="269"/>
      <c r="G4" s="270"/>
      <c r="H4" s="116"/>
      <c r="I4" s="117"/>
      <c r="J4" s="117"/>
      <c r="K4" s="93" t="s">
        <v>74</v>
      </c>
      <c r="L4" s="94" t="s">
        <v>124</v>
      </c>
      <c r="N4" s="2"/>
      <c r="O4" s="2"/>
      <c r="P4" s="2"/>
    </row>
    <row r="5" spans="1:32" ht="9.75" customHeight="1" x14ac:dyDescent="0.35">
      <c r="A5" s="238"/>
      <c r="B5" s="238"/>
      <c r="C5" s="238"/>
      <c r="D5" s="238"/>
      <c r="E5" s="238"/>
      <c r="F5" s="238"/>
      <c r="G5" s="238"/>
      <c r="H5" s="238"/>
      <c r="I5" s="238"/>
      <c r="J5" s="238"/>
      <c r="K5" s="238"/>
      <c r="L5" s="238"/>
      <c r="N5" s="2"/>
      <c r="O5" s="2"/>
      <c r="P5" s="2"/>
    </row>
    <row r="6" spans="1:32" ht="30" customHeight="1" thickBot="1" x14ac:dyDescent="0.4">
      <c r="A6" s="222" t="s">
        <v>1</v>
      </c>
      <c r="B6" s="226" t="s">
        <v>540</v>
      </c>
      <c r="C6" s="226"/>
      <c r="D6" s="226"/>
      <c r="E6" s="271"/>
      <c r="F6" s="213" t="s">
        <v>58</v>
      </c>
      <c r="G6" s="214"/>
      <c r="H6" s="256" t="s">
        <v>141</v>
      </c>
      <c r="I6" s="256"/>
      <c r="J6" s="256"/>
      <c r="K6" s="91" t="s">
        <v>68</v>
      </c>
      <c r="L6" s="114"/>
      <c r="N6" s="2"/>
      <c r="O6" s="2"/>
      <c r="P6" s="2"/>
      <c r="AA6" s="98" t="s">
        <v>118</v>
      </c>
      <c r="AB6" s="98" t="s">
        <v>55</v>
      </c>
      <c r="AC6" s="98">
        <v>1</v>
      </c>
      <c r="AD6" s="98" t="s">
        <v>82</v>
      </c>
      <c r="AE6" s="98" t="s">
        <v>48</v>
      </c>
      <c r="AF6" s="31" t="s">
        <v>19</v>
      </c>
    </row>
    <row r="7" spans="1:32" ht="30.75" customHeight="1" thickBot="1" x14ac:dyDescent="0.4">
      <c r="A7" s="223"/>
      <c r="B7" s="229"/>
      <c r="C7" s="229"/>
      <c r="D7" s="229"/>
      <c r="E7" s="271"/>
      <c r="F7" s="215"/>
      <c r="G7" s="216"/>
      <c r="H7" s="256" t="s">
        <v>127</v>
      </c>
      <c r="I7" s="256"/>
      <c r="J7" s="256"/>
      <c r="K7" s="91" t="s">
        <v>125</v>
      </c>
      <c r="L7" s="114">
        <v>1</v>
      </c>
      <c r="N7" s="2"/>
      <c r="O7" s="2"/>
      <c r="P7" s="2"/>
      <c r="AA7" s="98" t="s">
        <v>24</v>
      </c>
      <c r="AB7" s="98" t="s">
        <v>56</v>
      </c>
      <c r="AC7" s="98">
        <v>2</v>
      </c>
      <c r="AD7" s="98" t="s">
        <v>83</v>
      </c>
      <c r="AE7" s="98" t="s">
        <v>77</v>
      </c>
      <c r="AF7" s="29" t="s">
        <v>21</v>
      </c>
    </row>
    <row r="8" spans="1:32" ht="30.75" customHeight="1" thickBot="1" x14ac:dyDescent="0.4">
      <c r="A8" s="223"/>
      <c r="B8" s="229"/>
      <c r="C8" s="229"/>
      <c r="D8" s="229"/>
      <c r="E8" s="271"/>
      <c r="F8" s="215"/>
      <c r="G8" s="216"/>
      <c r="H8" s="256" t="s">
        <v>128</v>
      </c>
      <c r="I8" s="256"/>
      <c r="J8" s="256"/>
      <c r="K8" s="91" t="s">
        <v>126</v>
      </c>
      <c r="L8" s="115">
        <v>45443</v>
      </c>
      <c r="N8" s="2"/>
      <c r="O8" s="2"/>
      <c r="P8" s="2"/>
      <c r="AA8" s="99"/>
      <c r="AB8" s="99"/>
      <c r="AC8" s="99">
        <v>3</v>
      </c>
      <c r="AD8" s="99" t="s">
        <v>84</v>
      </c>
      <c r="AE8" s="98" t="s">
        <v>79</v>
      </c>
      <c r="AF8" s="8" t="s">
        <v>22</v>
      </c>
    </row>
    <row r="9" spans="1:32" ht="27.75" customHeight="1" x14ac:dyDescent="0.35">
      <c r="A9" s="224"/>
      <c r="B9" s="232"/>
      <c r="C9" s="232"/>
      <c r="D9" s="232"/>
      <c r="E9" s="271"/>
      <c r="F9" s="217"/>
      <c r="G9" s="218"/>
      <c r="H9" s="256" t="s">
        <v>129</v>
      </c>
      <c r="I9" s="256"/>
      <c r="J9" s="256"/>
      <c r="K9" s="91"/>
      <c r="L9" s="95"/>
      <c r="N9" s="2"/>
      <c r="O9" s="2"/>
      <c r="P9" s="2"/>
      <c r="AA9" s="102"/>
      <c r="AB9" s="102"/>
      <c r="AC9" s="102">
        <v>4</v>
      </c>
      <c r="AD9" s="102" t="s">
        <v>85</v>
      </c>
      <c r="AE9" s="102" t="s">
        <v>49</v>
      </c>
      <c r="AF9" s="103" t="s">
        <v>23</v>
      </c>
    </row>
    <row r="10" spans="1:32" ht="15.75" customHeight="1" thickBot="1" x14ac:dyDescent="0.4">
      <c r="A10" s="266" t="s">
        <v>54</v>
      </c>
      <c r="B10" s="267"/>
      <c r="C10" s="267"/>
      <c r="D10" s="267"/>
      <c r="E10" s="267"/>
      <c r="F10" s="267"/>
      <c r="G10" s="267"/>
      <c r="H10" s="267"/>
      <c r="I10" s="267"/>
      <c r="J10" s="267"/>
      <c r="K10" s="267"/>
      <c r="L10" s="267"/>
      <c r="N10" s="2"/>
      <c r="O10" s="2"/>
      <c r="P10" s="2"/>
      <c r="AA10" s="98"/>
      <c r="AB10" s="98"/>
      <c r="AC10" s="98">
        <v>5</v>
      </c>
      <c r="AD10" s="98" t="s">
        <v>86</v>
      </c>
      <c r="AE10" s="98"/>
      <c r="AF10" s="98"/>
    </row>
    <row r="11" spans="1:32" ht="78" customHeight="1" thickBot="1" x14ac:dyDescent="0.4">
      <c r="A11" s="48" t="s">
        <v>131</v>
      </c>
      <c r="B11" s="50" t="s">
        <v>142</v>
      </c>
      <c r="C11" s="50" t="s">
        <v>143</v>
      </c>
      <c r="D11" s="50" t="s">
        <v>135</v>
      </c>
      <c r="E11" s="51" t="s">
        <v>140</v>
      </c>
      <c r="F11" s="59" t="s">
        <v>3</v>
      </c>
      <c r="G11" s="60" t="s">
        <v>0</v>
      </c>
      <c r="H11" s="61"/>
      <c r="I11" s="248" t="s">
        <v>4</v>
      </c>
      <c r="J11" s="53"/>
      <c r="K11" s="55" t="s">
        <v>6</v>
      </c>
      <c r="L11" s="56" t="s">
        <v>7</v>
      </c>
      <c r="N11" s="2"/>
      <c r="O11" s="2"/>
      <c r="P11" s="2"/>
      <c r="AA11" s="32"/>
      <c r="AB11" s="32"/>
      <c r="AC11" s="104">
        <v>6</v>
      </c>
      <c r="AD11" s="32"/>
      <c r="AE11" s="32"/>
      <c r="AF11" s="32"/>
    </row>
    <row r="12" spans="1:32" s="26" customFormat="1" ht="156" customHeight="1" thickBot="1" x14ac:dyDescent="0.3">
      <c r="A12" s="33" t="s">
        <v>50</v>
      </c>
      <c r="B12" s="39" t="s">
        <v>71</v>
      </c>
      <c r="C12" s="38" t="s">
        <v>69</v>
      </c>
      <c r="D12" s="38" t="s">
        <v>18</v>
      </c>
      <c r="E12" s="112" t="s">
        <v>72</v>
      </c>
      <c r="F12" s="36" t="s">
        <v>122</v>
      </c>
      <c r="G12" s="47" t="s">
        <v>20</v>
      </c>
      <c r="H12" s="46" t="s">
        <v>12</v>
      </c>
      <c r="I12" s="249"/>
      <c r="J12" s="40" t="s">
        <v>53</v>
      </c>
      <c r="K12" s="43" t="s">
        <v>52</v>
      </c>
      <c r="L12" s="44" t="s">
        <v>13</v>
      </c>
      <c r="N12" s="25"/>
      <c r="O12" s="25"/>
      <c r="P12" s="25"/>
      <c r="R12" s="242" t="s">
        <v>25</v>
      </c>
      <c r="S12" s="27">
        <v>6</v>
      </c>
      <c r="T12" s="28" t="s">
        <v>22</v>
      </c>
      <c r="U12" s="29" t="s">
        <v>21</v>
      </c>
      <c r="V12" s="30" t="s">
        <v>19</v>
      </c>
      <c r="W12" s="30" t="s">
        <v>19</v>
      </c>
      <c r="X12" s="30" t="s">
        <v>19</v>
      </c>
    </row>
    <row r="13" spans="1:32" ht="15" thickBot="1" x14ac:dyDescent="0.4">
      <c r="A13" s="3" t="e">
        <f>IF('Risk template'!#REF!="","",'Risk template'!#REF!)</f>
        <v>#REF!</v>
      </c>
      <c r="B13" s="3" t="e">
        <f>IF('Risk template'!#REF!="","",'Risk template'!#REF!)</f>
        <v>#REF!</v>
      </c>
      <c r="C13" s="3" t="e">
        <f>IF('Risk template'!#REF!="","",'Risk template'!#REF!)</f>
        <v>#REF!</v>
      </c>
      <c r="D13" s="3" t="e">
        <f>IF('Risk template'!#REF!="","",'Risk template'!#REF!)</f>
        <v>#REF!</v>
      </c>
      <c r="E13" s="3" t="e">
        <f>IF('Risk template'!#REF!="","",'Risk template'!#REF!)</f>
        <v>#REF!</v>
      </c>
      <c r="F13" s="3" t="e">
        <f>IF('Risk template'!#REF!="","",'Risk template'!#REF!)</f>
        <v>#REF!</v>
      </c>
      <c r="G13" s="3" t="e">
        <f>IF('Risk template'!#REF!="","",'Risk template'!#REF!)</f>
        <v>#REF!</v>
      </c>
      <c r="H13" s="3" t="e">
        <f>IF('Risk template'!#REF!="","",'Risk template'!#REF!)</f>
        <v>#REF!</v>
      </c>
      <c r="I13" s="3" t="e">
        <f>IF('Risk template'!#REF!="","",'Risk template'!#REF!)</f>
        <v>#REF!</v>
      </c>
      <c r="J13" s="3" t="e">
        <f>IF('Risk template'!#REF!="","",'Risk template'!#REF!)</f>
        <v>#REF!</v>
      </c>
      <c r="K13" s="3" t="e">
        <f>IF('Risk template'!#REF!="","",'Risk template'!#REF!)</f>
        <v>#REF!</v>
      </c>
      <c r="L13" s="3" t="e">
        <f>IF('Risk template'!#REF!="","",'Risk template'!#REF!)</f>
        <v>#REF!</v>
      </c>
      <c r="M13" s="108"/>
      <c r="N13" s="107"/>
      <c r="O13" s="2"/>
      <c r="P13" s="2"/>
      <c r="R13" s="243"/>
      <c r="S13" s="7">
        <v>5</v>
      </c>
      <c r="T13" s="8" t="s">
        <v>22</v>
      </c>
      <c r="U13" s="9" t="s">
        <v>21</v>
      </c>
      <c r="V13" s="9" t="s">
        <v>21</v>
      </c>
      <c r="W13" s="10" t="s">
        <v>19</v>
      </c>
      <c r="X13" s="10" t="s">
        <v>19</v>
      </c>
    </row>
    <row r="14" spans="1:32" ht="15" thickBot="1" x14ac:dyDescent="0.4">
      <c r="A14" s="3" t="e">
        <f>IF('Risk template'!#REF!="","",'Risk template'!#REF!)</f>
        <v>#REF!</v>
      </c>
      <c r="B14" s="3" t="e">
        <f>IF('Risk template'!#REF!="","",'Risk template'!#REF!)</f>
        <v>#REF!</v>
      </c>
      <c r="C14" s="3" t="e">
        <f>IF('Risk template'!#REF!="","",'Risk template'!#REF!)</f>
        <v>#REF!</v>
      </c>
      <c r="D14" s="3" t="e">
        <f>IF('Risk template'!#REF!="","",'Risk template'!#REF!)</f>
        <v>#REF!</v>
      </c>
      <c r="E14" s="3" t="e">
        <f>IF('Risk template'!#REF!="","",'Risk template'!#REF!)</f>
        <v>#REF!</v>
      </c>
      <c r="F14" s="3" t="e">
        <f>IF('Risk template'!#REF!="","",'Risk template'!#REF!)</f>
        <v>#REF!</v>
      </c>
      <c r="G14" s="3" t="e">
        <f>IF('Risk template'!#REF!="","",'Risk template'!#REF!)</f>
        <v>#REF!</v>
      </c>
      <c r="H14" s="3" t="e">
        <f>IF('Risk template'!#REF!="","",'Risk template'!#REF!)</f>
        <v>#REF!</v>
      </c>
      <c r="I14" s="3" t="e">
        <f>IF('Risk template'!#REF!="","",'Risk template'!#REF!)</f>
        <v>#REF!</v>
      </c>
      <c r="J14" s="3" t="e">
        <f>IF('Risk template'!#REF!="","",'Risk template'!#REF!)</f>
        <v>#REF!</v>
      </c>
      <c r="K14" s="3" t="e">
        <f>IF('Risk template'!#REF!="","",'Risk template'!#REF!)</f>
        <v>#REF!</v>
      </c>
      <c r="L14" s="3" t="e">
        <f>IF('Risk template'!#REF!="","",'Risk template'!#REF!)</f>
        <v>#REF!</v>
      </c>
      <c r="M14" s="108"/>
      <c r="N14" s="107"/>
      <c r="O14" s="2"/>
      <c r="P14" s="2"/>
      <c r="R14" s="243"/>
      <c r="S14" s="7">
        <v>4</v>
      </c>
      <c r="T14" s="11" t="s">
        <v>23</v>
      </c>
      <c r="U14" s="8" t="s">
        <v>22</v>
      </c>
      <c r="V14" s="9" t="s">
        <v>21</v>
      </c>
      <c r="W14" s="10" t="s">
        <v>19</v>
      </c>
      <c r="X14" s="10" t="s">
        <v>19</v>
      </c>
    </row>
    <row r="15" spans="1:32" ht="15" thickBot="1" x14ac:dyDescent="0.4">
      <c r="A15" s="3" t="e">
        <f>IF('Risk template'!#REF!="","",'Risk template'!#REF!)</f>
        <v>#REF!</v>
      </c>
      <c r="B15" s="3" t="e">
        <f>IF('Risk template'!#REF!="","",'Risk template'!#REF!)</f>
        <v>#REF!</v>
      </c>
      <c r="C15" s="3" t="e">
        <f>IF('Risk template'!#REF!="","",'Risk template'!#REF!)</f>
        <v>#REF!</v>
      </c>
      <c r="D15" s="3" t="e">
        <f>IF('Risk template'!#REF!="","",'Risk template'!#REF!)</f>
        <v>#REF!</v>
      </c>
      <c r="E15" s="3" t="e">
        <f>IF('Risk template'!#REF!="","",'Risk template'!#REF!)</f>
        <v>#REF!</v>
      </c>
      <c r="F15" s="3" t="e">
        <f>IF('Risk template'!#REF!="","",'Risk template'!#REF!)</f>
        <v>#REF!</v>
      </c>
      <c r="G15" s="3" t="e">
        <f>IF('Risk template'!#REF!="","",'Risk template'!#REF!)</f>
        <v>#REF!</v>
      </c>
      <c r="H15" s="3" t="e">
        <f>IF('Risk template'!#REF!="","",'Risk template'!#REF!)</f>
        <v>#REF!</v>
      </c>
      <c r="I15" s="3" t="e">
        <f>IF('Risk template'!#REF!="","",'Risk template'!#REF!)</f>
        <v>#REF!</v>
      </c>
      <c r="J15" s="3" t="e">
        <f>IF('Risk template'!#REF!="","",'Risk template'!#REF!)</f>
        <v>#REF!</v>
      </c>
      <c r="K15" s="3" t="e">
        <f>IF('Risk template'!#REF!="","",'Risk template'!#REF!)</f>
        <v>#REF!</v>
      </c>
      <c r="L15" s="3" t="e">
        <f>IF('Risk template'!#REF!="","",'Risk template'!#REF!)</f>
        <v>#REF!</v>
      </c>
      <c r="M15" s="108"/>
      <c r="N15" s="107"/>
      <c r="O15" s="2"/>
      <c r="P15" s="2"/>
      <c r="R15" s="243"/>
      <c r="S15" s="7">
        <v>3</v>
      </c>
      <c r="T15" s="11" t="s">
        <v>23</v>
      </c>
      <c r="U15" s="8" t="s">
        <v>22</v>
      </c>
      <c r="V15" s="9" t="s">
        <v>21</v>
      </c>
      <c r="W15" s="9" t="s">
        <v>21</v>
      </c>
      <c r="X15" s="10" t="s">
        <v>19</v>
      </c>
    </row>
    <row r="16" spans="1:32" ht="15" thickBot="1" x14ac:dyDescent="0.4">
      <c r="A16" s="3" t="e">
        <f>IF('Risk template'!#REF!="","",'Risk template'!#REF!)</f>
        <v>#REF!</v>
      </c>
      <c r="B16" s="3" t="e">
        <f>IF('Risk template'!#REF!="","",'Risk template'!#REF!)</f>
        <v>#REF!</v>
      </c>
      <c r="C16" s="3" t="e">
        <f>IF('Risk template'!#REF!="","",'Risk template'!#REF!)</f>
        <v>#REF!</v>
      </c>
      <c r="D16" s="3" t="e">
        <f>IF('Risk template'!#REF!="","",'Risk template'!#REF!)</f>
        <v>#REF!</v>
      </c>
      <c r="E16" s="3" t="e">
        <f>IF('Risk template'!#REF!="","",'Risk template'!#REF!)</f>
        <v>#REF!</v>
      </c>
      <c r="F16" s="3" t="e">
        <f>IF('Risk template'!#REF!="","",'Risk template'!#REF!)</f>
        <v>#REF!</v>
      </c>
      <c r="G16" s="3" t="e">
        <f>IF('Risk template'!#REF!="","",'Risk template'!#REF!)</f>
        <v>#REF!</v>
      </c>
      <c r="H16" s="3" t="e">
        <f>IF('Risk template'!#REF!="","",'Risk template'!#REF!)</f>
        <v>#REF!</v>
      </c>
      <c r="I16" s="3" t="e">
        <f>IF('Risk template'!#REF!="","",'Risk template'!#REF!)</f>
        <v>#REF!</v>
      </c>
      <c r="J16" s="3" t="e">
        <f>IF('Risk template'!#REF!="","",'Risk template'!#REF!)</f>
        <v>#REF!</v>
      </c>
      <c r="K16" s="3" t="e">
        <f>IF('Risk template'!#REF!="","",'Risk template'!#REF!)</f>
        <v>#REF!</v>
      </c>
      <c r="L16" s="3" t="e">
        <f>IF('Risk template'!#REF!="","",'Risk template'!#REF!)</f>
        <v>#REF!</v>
      </c>
      <c r="M16" s="108"/>
      <c r="N16" s="107"/>
      <c r="O16" s="2"/>
      <c r="P16" s="2"/>
      <c r="R16" s="243"/>
      <c r="S16" s="7">
        <v>2</v>
      </c>
      <c r="T16" s="11" t="s">
        <v>23</v>
      </c>
      <c r="U16" s="11" t="s">
        <v>23</v>
      </c>
      <c r="V16" s="8" t="s">
        <v>22</v>
      </c>
      <c r="W16" s="9" t="s">
        <v>21</v>
      </c>
      <c r="X16" s="9" t="s">
        <v>21</v>
      </c>
    </row>
    <row r="17" spans="1:24" ht="163" thickBot="1" x14ac:dyDescent="0.4">
      <c r="A17" s="3" t="str">
        <f>IF('Risk template'!A15="","",'Risk template'!A15)</f>
        <v>Bush &amp; shrub clearing and tree felling</v>
      </c>
      <c r="B17" s="3" t="str">
        <f>IF('Risk template'!A15="","",'Risk template'!D15)</f>
        <v xml:space="preserve">Biological hazards;  
Wild animals                                                                                            </v>
      </c>
      <c r="C17" s="3" t="str">
        <f>IF('Risk template'!A15="","",'Risk template'!F15)</f>
        <v xml:space="preserve">Snake bites and bee stings;                                                         Attacks by wild animals                             </v>
      </c>
      <c r="D17" s="3" t="str">
        <f>IF('Risk template'!A15="","",'Risk template'!G15)</f>
        <v>Safety</v>
      </c>
      <c r="E17" s="3" t="str">
        <f>IF('Risk template'!A15="","",'Risk template'!M15)</f>
        <v xml:space="preserve">
LTI
</v>
      </c>
      <c r="F17" s="3" t="str">
        <f>IF('Risk template'!A15="","",'Risk template'!N15)</f>
        <v xml:space="preserve">Elimination: N/A
Substitution: N/A 
Engineering controls: N/A 
Administrative controls: Trained snake handlers;
Awareness training on how to react when faced with wild animals, bees etc                  
Fence off animals and prevent contact with workers;
Do not feed animals;
Site specific SHE induction;   
 ;          
</v>
      </c>
      <c r="G17" s="3">
        <f>IF('Risk template'!A15="","",'Risk template'!O15)</f>
        <v>4</v>
      </c>
      <c r="H17" s="3" t="str">
        <f>IF('Risk template'!A15="","",'Risk template'!P15)</f>
        <v>C</v>
      </c>
      <c r="I17" s="3" t="str">
        <f>IF('Risk template'!A15="","",'Risk template'!Q15)</f>
        <v>II</v>
      </c>
      <c r="J17" s="3" t="str">
        <f>IF('Risk template'!A15="","",'Risk template'!R15)</f>
        <v>Mostly effective</v>
      </c>
      <c r="K17" s="3" t="str">
        <f>IF('Risk template'!A15="","",'Risk template'!U15)</f>
        <v>Contractor appointed responsible person</v>
      </c>
      <c r="L17" s="3" t="str">
        <f>IF('Risk template'!A15="","",'Risk template'!V15)</f>
        <v xml:space="preserve">OHS Act;         
Eskom's Personal Protective Equipment Specification 240-44175132   </v>
      </c>
      <c r="M17" s="108"/>
      <c r="N17" s="107"/>
      <c r="O17" s="2"/>
      <c r="P17" s="2"/>
      <c r="R17" s="244"/>
      <c r="S17" s="7">
        <v>1</v>
      </c>
      <c r="T17" s="11" t="s">
        <v>23</v>
      </c>
      <c r="U17" s="11" t="s">
        <v>23</v>
      </c>
      <c r="V17" s="8" t="s">
        <v>22</v>
      </c>
      <c r="W17" s="8" t="s">
        <v>22</v>
      </c>
      <c r="X17" s="8" t="s">
        <v>22</v>
      </c>
    </row>
    <row r="18" spans="1:24" ht="15" thickBot="1" x14ac:dyDescent="0.4">
      <c r="A18" s="3" t="str">
        <f>IF('Risk template'!A16="","",'Risk template'!A16)</f>
        <v/>
      </c>
      <c r="B18" s="3" t="str">
        <f>IF('Risk template'!A16="","",'Risk template'!D16)</f>
        <v/>
      </c>
      <c r="C18" s="3" t="str">
        <f>IF('Risk template'!A16="","",'Risk template'!F16)</f>
        <v/>
      </c>
      <c r="D18" s="3" t="str">
        <f>IF('Risk template'!A16="","",'Risk template'!G16)</f>
        <v/>
      </c>
      <c r="E18" s="3" t="str">
        <f>IF('Risk template'!A16="","",'Risk template'!M16)</f>
        <v/>
      </c>
      <c r="F18" s="3" t="str">
        <f>IF('Risk template'!A16="","",'Risk template'!N16)</f>
        <v/>
      </c>
      <c r="G18" s="3" t="str">
        <f>IF('Risk template'!A16="","",'Risk template'!O16)</f>
        <v/>
      </c>
      <c r="H18" s="3" t="str">
        <f>IF('Risk template'!A16="","",'Risk template'!P16)</f>
        <v/>
      </c>
      <c r="I18" s="3" t="str">
        <f>IF('Risk template'!A16="","",'Risk template'!Q16)</f>
        <v/>
      </c>
      <c r="J18" s="3" t="str">
        <f>IF('Risk template'!A16="","",'Risk template'!R16)</f>
        <v/>
      </c>
      <c r="K18" s="3" t="str">
        <f>IF('Risk template'!A16="","",'Risk template'!U16)</f>
        <v/>
      </c>
      <c r="L18" s="3" t="str">
        <f>IF('Risk template'!A16="","",'Risk template'!V16)</f>
        <v/>
      </c>
      <c r="M18" s="109"/>
      <c r="N18" s="107"/>
      <c r="O18" s="2"/>
      <c r="P18" s="2"/>
      <c r="R18" s="12"/>
      <c r="S18" s="13"/>
      <c r="T18" s="14" t="s">
        <v>82</v>
      </c>
      <c r="U18" s="14" t="s">
        <v>83</v>
      </c>
      <c r="V18" s="14" t="s">
        <v>84</v>
      </c>
      <c r="W18" s="14" t="s">
        <v>85</v>
      </c>
      <c r="X18" s="14" t="s">
        <v>86</v>
      </c>
    </row>
    <row r="19" spans="1:24" ht="15" thickBot="1" x14ac:dyDescent="0.4">
      <c r="A19" s="3" t="str">
        <f>IF('Risk template'!A17="","",'Risk template'!A17)</f>
        <v/>
      </c>
      <c r="B19" s="3" t="str">
        <f>IF('Risk template'!A17="","",'Risk template'!D17)</f>
        <v/>
      </c>
      <c r="C19" s="3" t="str">
        <f>IF('Risk template'!A17="","",'Risk template'!F17)</f>
        <v/>
      </c>
      <c r="D19" s="3" t="str">
        <f>IF('Risk template'!A17="","",'Risk template'!G17)</f>
        <v/>
      </c>
      <c r="E19" s="3" t="str">
        <f>IF('Risk template'!A17="","",'Risk template'!M17)</f>
        <v/>
      </c>
      <c r="F19" s="3" t="str">
        <f>IF('Risk template'!A17="","",'Risk template'!N17)</f>
        <v/>
      </c>
      <c r="G19" s="3" t="str">
        <f>IF('Risk template'!A17="","",'Risk template'!O17)</f>
        <v/>
      </c>
      <c r="H19" s="3" t="str">
        <f>IF('Risk template'!A17="","",'Risk template'!P17)</f>
        <v/>
      </c>
      <c r="I19" s="3" t="str">
        <f>IF('Risk template'!A17="","",'Risk template'!Q17)</f>
        <v/>
      </c>
      <c r="J19" s="3" t="str">
        <f>IF('Risk template'!A17="","",'Risk template'!R17)</f>
        <v/>
      </c>
      <c r="K19" s="3" t="str">
        <f>IF('Risk template'!A17="","",'Risk template'!U17)</f>
        <v/>
      </c>
      <c r="L19" s="3" t="str">
        <f>IF('Risk template'!A17="","",'Risk template'!V17)</f>
        <v/>
      </c>
      <c r="M19" s="109"/>
      <c r="N19" s="107"/>
      <c r="O19" s="2"/>
      <c r="P19" s="2"/>
      <c r="R19" s="12"/>
      <c r="S19" s="13"/>
      <c r="T19" s="245" t="s">
        <v>12</v>
      </c>
      <c r="U19" s="246"/>
      <c r="V19" s="246"/>
      <c r="W19" s="246"/>
      <c r="X19" s="247"/>
    </row>
    <row r="20" spans="1:24" x14ac:dyDescent="0.35">
      <c r="A20" s="3" t="e">
        <f>IF('Risk template'!#REF!="","",'Risk template'!#REF!)</f>
        <v>#REF!</v>
      </c>
      <c r="B20" s="3" t="e">
        <f>IF('Risk template'!#REF!="","",'Risk template'!#REF!)</f>
        <v>#REF!</v>
      </c>
      <c r="C20" s="3" t="e">
        <f>IF('Risk template'!#REF!="","",'Risk template'!#REF!)</f>
        <v>#REF!</v>
      </c>
      <c r="D20" s="3" t="e">
        <f>IF('Risk template'!#REF!="","",'Risk template'!#REF!)</f>
        <v>#REF!</v>
      </c>
      <c r="E20" s="3" t="e">
        <f>IF('Risk template'!#REF!="","",'Risk template'!#REF!)</f>
        <v>#REF!</v>
      </c>
      <c r="F20" s="3" t="e">
        <f>IF('Risk template'!#REF!="","",'Risk template'!#REF!)</f>
        <v>#REF!</v>
      </c>
      <c r="G20" s="3" t="e">
        <f>IF('Risk template'!#REF!="","",'Risk template'!#REF!)</f>
        <v>#REF!</v>
      </c>
      <c r="H20" s="3" t="e">
        <f>IF('Risk template'!#REF!="","",'Risk template'!#REF!)</f>
        <v>#REF!</v>
      </c>
      <c r="I20" s="3" t="e">
        <f>IF('Risk template'!#REF!="","",'Risk template'!#REF!)</f>
        <v>#REF!</v>
      </c>
      <c r="J20" s="3" t="e">
        <f>IF('Risk template'!#REF!="","",'Risk template'!#REF!)</f>
        <v>#REF!</v>
      </c>
      <c r="K20" s="3" t="e">
        <f>IF('Risk template'!#REF!="","",'Risk template'!#REF!)</f>
        <v>#REF!</v>
      </c>
      <c r="L20" s="3" t="e">
        <f>IF('Risk template'!#REF!="","",'Risk template'!#REF!)</f>
        <v>#REF!</v>
      </c>
      <c r="M20" s="109"/>
      <c r="N20" s="107"/>
      <c r="O20" s="2"/>
      <c r="P20" s="2"/>
    </row>
    <row r="21" spans="1:24" x14ac:dyDescent="0.35">
      <c r="A21" s="3" t="str">
        <f>IF('Risk template'!A18="","",'Risk template'!A18)</f>
        <v/>
      </c>
      <c r="B21" s="3" t="str">
        <f>IF('Risk template'!A18="","",'Risk template'!D18)</f>
        <v/>
      </c>
      <c r="C21" s="3" t="str">
        <f>IF('Risk template'!A18="","",'Risk template'!F18)</f>
        <v/>
      </c>
      <c r="D21" s="3" t="str">
        <f>IF('Risk template'!A18="","",'Risk template'!G18)</f>
        <v/>
      </c>
      <c r="E21" s="3" t="str">
        <f>IF('Risk template'!A18="","",'Risk template'!M18)</f>
        <v/>
      </c>
      <c r="F21" s="3" t="str">
        <f>IF('Risk template'!A18="","",'Risk template'!N18)</f>
        <v/>
      </c>
      <c r="G21" s="3" t="str">
        <f>IF('Risk template'!A18="","",'Risk template'!O18)</f>
        <v/>
      </c>
      <c r="H21" s="3" t="str">
        <f>IF('Risk template'!A18="","",'Risk template'!P18)</f>
        <v/>
      </c>
      <c r="I21" s="3" t="str">
        <f>IF('Risk template'!A18="","",'Risk template'!Q18)</f>
        <v/>
      </c>
      <c r="J21" s="3" t="str">
        <f>IF('Risk template'!A18="","",'Risk template'!R18)</f>
        <v/>
      </c>
      <c r="K21" s="3" t="str">
        <f>IF('Risk template'!A18="","",'Risk template'!U18)</f>
        <v/>
      </c>
      <c r="L21" s="3" t="str">
        <f>IF('Risk template'!A18="","",'Risk template'!V18)</f>
        <v/>
      </c>
      <c r="M21" s="109"/>
      <c r="N21" s="107"/>
      <c r="O21" s="2"/>
      <c r="P21" s="2"/>
    </row>
    <row r="22" spans="1:24" x14ac:dyDescent="0.35">
      <c r="A22" s="3" t="e">
        <f>IF('Risk template'!#REF!="","",'Risk template'!#REF!)</f>
        <v>#REF!</v>
      </c>
      <c r="B22" s="3" t="e">
        <f>IF('Risk template'!#REF!="","",'Risk template'!#REF!)</f>
        <v>#REF!</v>
      </c>
      <c r="C22" s="3" t="e">
        <f>IF('Risk template'!#REF!="","",'Risk template'!#REF!)</f>
        <v>#REF!</v>
      </c>
      <c r="D22" s="3" t="e">
        <f>IF('Risk template'!#REF!="","",'Risk template'!#REF!)</f>
        <v>#REF!</v>
      </c>
      <c r="E22" s="3" t="e">
        <f>IF('Risk template'!#REF!="","",'Risk template'!#REF!)</f>
        <v>#REF!</v>
      </c>
      <c r="F22" s="3" t="e">
        <f>IF('Risk template'!#REF!="","",'Risk template'!#REF!)</f>
        <v>#REF!</v>
      </c>
      <c r="G22" s="3" t="e">
        <f>IF('Risk template'!#REF!="","",'Risk template'!#REF!)</f>
        <v>#REF!</v>
      </c>
      <c r="H22" s="3" t="e">
        <f>IF('Risk template'!#REF!="","",'Risk template'!#REF!)</f>
        <v>#REF!</v>
      </c>
      <c r="I22" s="3" t="e">
        <f>IF('Risk template'!#REF!="","",'Risk template'!#REF!)</f>
        <v>#REF!</v>
      </c>
      <c r="J22" s="3" t="e">
        <f>IF('Risk template'!#REF!="","",'Risk template'!#REF!)</f>
        <v>#REF!</v>
      </c>
      <c r="K22" s="3" t="e">
        <f>IF('Risk template'!#REF!="","",'Risk template'!#REF!)</f>
        <v>#REF!</v>
      </c>
      <c r="L22" s="3" t="e">
        <f>IF('Risk template'!#REF!="","",'Risk template'!#REF!)</f>
        <v>#REF!</v>
      </c>
      <c r="M22" s="109"/>
      <c r="N22" s="107"/>
      <c r="O22" s="2"/>
      <c r="P22" s="2"/>
    </row>
    <row r="23" spans="1:24" x14ac:dyDescent="0.35">
      <c r="A23" s="3" t="str">
        <f>IF('Risk template'!A19="","",'Risk template'!A19)</f>
        <v/>
      </c>
      <c r="B23" s="3" t="str">
        <f>IF('Risk template'!A19="","",'Risk template'!D19)</f>
        <v/>
      </c>
      <c r="C23" s="3" t="str">
        <f>IF('Risk template'!A19="","",'Risk template'!F19)</f>
        <v/>
      </c>
      <c r="D23" s="3" t="str">
        <f>IF('Risk template'!A19="","",'Risk template'!G19)</f>
        <v/>
      </c>
      <c r="E23" s="3" t="str">
        <f>IF('Risk template'!A19="","",'Risk template'!M19)</f>
        <v/>
      </c>
      <c r="F23" s="3" t="str">
        <f>IF('Risk template'!A19="","",'Risk template'!N19)</f>
        <v/>
      </c>
      <c r="G23" s="3" t="str">
        <f>IF('Risk template'!A19="","",'Risk template'!O19)</f>
        <v/>
      </c>
      <c r="H23" s="3" t="str">
        <f>IF('Risk template'!A19="","",'Risk template'!P19)</f>
        <v/>
      </c>
      <c r="I23" s="3" t="str">
        <f>IF('Risk template'!A19="","",'Risk template'!Q19)</f>
        <v/>
      </c>
      <c r="J23" s="3" t="str">
        <f>IF('Risk template'!A19="","",'Risk template'!R19)</f>
        <v/>
      </c>
      <c r="K23" s="3" t="str">
        <f>IF('Risk template'!A19="","",'Risk template'!U19)</f>
        <v/>
      </c>
      <c r="L23" s="3" t="str">
        <f>IF('Risk template'!A19="","",'Risk template'!V19)</f>
        <v/>
      </c>
      <c r="M23" s="110"/>
      <c r="N23" s="107"/>
      <c r="O23" s="2"/>
      <c r="P23" s="2"/>
    </row>
    <row r="24" spans="1:24" x14ac:dyDescent="0.35">
      <c r="A24" s="3" t="e">
        <f>IF('Risk template'!#REF!="","",'Risk template'!#REF!)</f>
        <v>#REF!</v>
      </c>
      <c r="B24" s="3" t="e">
        <f>IF('Risk template'!#REF!="","",'Risk template'!#REF!)</f>
        <v>#REF!</v>
      </c>
      <c r="C24" s="3" t="e">
        <f>IF('Risk template'!#REF!="","",'Risk template'!#REF!)</f>
        <v>#REF!</v>
      </c>
      <c r="D24" s="3" t="e">
        <f>IF('Risk template'!#REF!="","",'Risk template'!#REF!)</f>
        <v>#REF!</v>
      </c>
      <c r="E24" s="3" t="e">
        <f>IF('Risk template'!#REF!="","",'Risk template'!#REF!)</f>
        <v>#REF!</v>
      </c>
      <c r="F24" s="3" t="e">
        <f>IF('Risk template'!#REF!="","",'Risk template'!#REF!)</f>
        <v>#REF!</v>
      </c>
      <c r="G24" s="3" t="e">
        <f>IF('Risk template'!#REF!="","",'Risk template'!#REF!)</f>
        <v>#REF!</v>
      </c>
      <c r="H24" s="3" t="e">
        <f>IF('Risk template'!#REF!="","",'Risk template'!#REF!)</f>
        <v>#REF!</v>
      </c>
      <c r="I24" s="3" t="e">
        <f>IF('Risk template'!#REF!="","",'Risk template'!#REF!)</f>
        <v>#REF!</v>
      </c>
      <c r="J24" s="3" t="e">
        <f>IF('Risk template'!#REF!="","",'Risk template'!#REF!)</f>
        <v>#REF!</v>
      </c>
      <c r="K24" s="3" t="e">
        <f>IF('Risk template'!#REF!="","",'Risk template'!#REF!)</f>
        <v>#REF!</v>
      </c>
      <c r="L24" s="3" t="e">
        <f>IF('Risk template'!#REF!="","",'Risk template'!#REF!)</f>
        <v>#REF!</v>
      </c>
      <c r="M24" s="110"/>
      <c r="N24" s="107"/>
      <c r="O24" s="2"/>
      <c r="P24" s="2"/>
    </row>
    <row r="25" spans="1:24" x14ac:dyDescent="0.35">
      <c r="A25" s="3" t="e">
        <f>IF('Risk template'!#REF!="","",'Risk template'!#REF!)</f>
        <v>#REF!</v>
      </c>
      <c r="B25" s="3" t="e">
        <f>IF('Risk template'!#REF!="","",'Risk template'!#REF!)</f>
        <v>#REF!</v>
      </c>
      <c r="C25" s="3" t="e">
        <f>IF('Risk template'!#REF!="","",'Risk template'!#REF!)</f>
        <v>#REF!</v>
      </c>
      <c r="D25" s="3" t="e">
        <f>IF('Risk template'!#REF!="","",'Risk template'!#REF!)</f>
        <v>#REF!</v>
      </c>
      <c r="E25" s="3" t="e">
        <f>IF('Risk template'!#REF!="","",'Risk template'!#REF!)</f>
        <v>#REF!</v>
      </c>
      <c r="F25" s="3" t="e">
        <f>IF('Risk template'!#REF!="","",'Risk template'!#REF!)</f>
        <v>#REF!</v>
      </c>
      <c r="G25" s="3" t="e">
        <f>IF('Risk template'!#REF!="","",'Risk template'!#REF!)</f>
        <v>#REF!</v>
      </c>
      <c r="H25" s="3" t="e">
        <f>IF('Risk template'!#REF!="","",'Risk template'!#REF!)</f>
        <v>#REF!</v>
      </c>
      <c r="I25" s="3" t="e">
        <f>IF('Risk template'!#REF!="","",'Risk template'!#REF!)</f>
        <v>#REF!</v>
      </c>
      <c r="J25" s="3" t="e">
        <f>IF('Risk template'!#REF!="","",'Risk template'!#REF!)</f>
        <v>#REF!</v>
      </c>
      <c r="K25" s="3" t="e">
        <f>IF('Risk template'!#REF!="","",'Risk template'!#REF!)</f>
        <v>#REF!</v>
      </c>
      <c r="L25" s="3" t="e">
        <f>IF('Risk template'!#REF!="","",'Risk template'!#REF!)</f>
        <v>#REF!</v>
      </c>
      <c r="M25" s="110"/>
      <c r="N25" s="107"/>
      <c r="O25" s="2"/>
      <c r="P25" s="2"/>
    </row>
    <row r="26" spans="1:24" x14ac:dyDescent="0.35">
      <c r="A26" s="3" t="str">
        <f>IF('Risk template'!A20="","",'Risk template'!A20)</f>
        <v/>
      </c>
      <c r="B26" s="3" t="str">
        <f>IF('Risk template'!A20="","",'Risk template'!D20)</f>
        <v/>
      </c>
      <c r="C26" s="3" t="str">
        <f>IF('Risk template'!A20="","",'Risk template'!F20)</f>
        <v/>
      </c>
      <c r="D26" s="3" t="str">
        <f>IF('Risk template'!A20="","",'Risk template'!G20)</f>
        <v/>
      </c>
      <c r="E26" s="3" t="str">
        <f>IF('Risk template'!A20="","",'Risk template'!M20)</f>
        <v/>
      </c>
      <c r="F26" s="3" t="str">
        <f>IF('Risk template'!A20="","",'Risk template'!N20)</f>
        <v/>
      </c>
      <c r="G26" s="3" t="str">
        <f>IF('Risk template'!A20="","",'Risk template'!O20)</f>
        <v/>
      </c>
      <c r="H26" s="3" t="str">
        <f>IF('Risk template'!A20="","",'Risk template'!P20)</f>
        <v/>
      </c>
      <c r="I26" s="3" t="str">
        <f>IF('Risk template'!A20="","",'Risk template'!Q20)</f>
        <v/>
      </c>
      <c r="J26" s="3" t="str">
        <f>IF('Risk template'!A20="","",'Risk template'!R20)</f>
        <v/>
      </c>
      <c r="K26" s="3" t="str">
        <f>IF('Risk template'!A20="","",'Risk template'!U20)</f>
        <v/>
      </c>
      <c r="L26" s="3" t="str">
        <f>IF('Risk template'!A20="","",'Risk template'!V20)</f>
        <v/>
      </c>
      <c r="M26" s="110"/>
      <c r="N26" s="107"/>
      <c r="O26" s="2"/>
      <c r="P26" s="2"/>
    </row>
    <row r="27" spans="1:24" ht="187.5" x14ac:dyDescent="0.35">
      <c r="A27" s="3" t="str">
        <f>IF('Risk template'!A21="","",'Risk template'!A21)</f>
        <v>Excavation / trenching</v>
      </c>
      <c r="B27" s="3" t="str">
        <f>IF('Risk template'!A21="","",'Risk template'!D21)</f>
        <v xml:space="preserve">Collapse of sides of excavation;                                                                                                                                                                    </v>
      </c>
      <c r="C27" s="3" t="str">
        <f>IF('Risk template'!A21="","",'Risk template'!F21)</f>
        <v xml:space="preserve">Entrapment of persons / material inside excavation;                                                                                                       </v>
      </c>
      <c r="D27" s="3" t="str">
        <f>IF('Risk template'!A21="","",'Risk template'!G21)</f>
        <v>Safety</v>
      </c>
      <c r="E27" s="3" t="str">
        <f>IF('Risk template'!A21="","",'Risk template'!M21)</f>
        <v>F                                            
LTI
MED</v>
      </c>
      <c r="F27" s="3" t="str">
        <f>IF('Risk template'!A21="","",'Risk template'!N21)</f>
        <v xml:space="preserve">Elimination: N/A
Substitution: N/A 
Engineering controls: N/A 
Administrative controls: Soil nomination to ensure to ensure excavation is stable;
Method Statement / TRMSCAAC Line construction manual
Supervision and trained workers
PPE: None   
</v>
      </c>
      <c r="G27" s="3">
        <f>IF('Risk template'!A21="","",'Risk template'!O21)</f>
        <v>5</v>
      </c>
      <c r="H27" s="3" t="str">
        <f>IF('Risk template'!A21="","",'Risk template'!P21)</f>
        <v>C</v>
      </c>
      <c r="I27" s="3" t="str">
        <f>IF('Risk template'!A21="","",'Risk template'!Q21)</f>
        <v>II</v>
      </c>
      <c r="J27" s="3" t="str">
        <f>IF('Risk template'!A21="","",'Risk template'!R21)</f>
        <v>Mostly effective</v>
      </c>
      <c r="K27" s="3" t="str">
        <f>IF('Risk template'!A21="","",'Risk template'!U21)</f>
        <v>Contractor appointed responsible person</v>
      </c>
      <c r="L27" s="3" t="str">
        <f>IF('Risk template'!A21="","",'Risk template'!V21)</f>
        <v>OHS Act Construction Regulation 13;            
 Eskom Procedure 240-47172520 "The design and construction of overhead power lines', Section 6.5.1 (Excavations); Construction Regulations 13</v>
      </c>
      <c r="M27" s="110"/>
      <c r="N27" s="107"/>
      <c r="O27" s="2"/>
      <c r="P27" s="2"/>
    </row>
    <row r="28" spans="1:24" x14ac:dyDescent="0.35">
      <c r="A28" s="3" t="e">
        <f>IF('Risk template'!#REF!="","",'Risk template'!#REF!)</f>
        <v>#REF!</v>
      </c>
      <c r="B28" s="3" t="e">
        <f>IF('Risk template'!#REF!="","",'Risk template'!#REF!)</f>
        <v>#REF!</v>
      </c>
      <c r="C28" s="3" t="e">
        <f>IF('Risk template'!#REF!="","",'Risk template'!#REF!)</f>
        <v>#REF!</v>
      </c>
      <c r="D28" s="3" t="e">
        <f>IF('Risk template'!#REF!="","",'Risk template'!#REF!)</f>
        <v>#REF!</v>
      </c>
      <c r="E28" s="3" t="e">
        <f>IF('Risk template'!#REF!="","",'Risk template'!#REF!)</f>
        <v>#REF!</v>
      </c>
      <c r="F28" s="3" t="e">
        <f>IF('Risk template'!#REF!="","",'Risk template'!#REF!)</f>
        <v>#REF!</v>
      </c>
      <c r="G28" s="3" t="e">
        <f>IF('Risk template'!#REF!="","",'Risk template'!#REF!)</f>
        <v>#REF!</v>
      </c>
      <c r="H28" s="3" t="e">
        <f>IF('Risk template'!#REF!="","",'Risk template'!#REF!)</f>
        <v>#REF!</v>
      </c>
      <c r="I28" s="3" t="e">
        <f>IF('Risk template'!#REF!="","",'Risk template'!#REF!)</f>
        <v>#REF!</v>
      </c>
      <c r="J28" s="3" t="e">
        <f>IF('Risk template'!#REF!="","",'Risk template'!#REF!)</f>
        <v>#REF!</v>
      </c>
      <c r="K28" s="3" t="e">
        <f>IF('Risk template'!#REF!="","",'Risk template'!#REF!)</f>
        <v>#REF!</v>
      </c>
      <c r="L28" s="3" t="e">
        <f>IF('Risk template'!#REF!="","",'Risk template'!#REF!)</f>
        <v>#REF!</v>
      </c>
      <c r="M28" s="110"/>
      <c r="N28" s="107"/>
      <c r="O28" s="2"/>
      <c r="P28" s="2"/>
    </row>
    <row r="29" spans="1:24" x14ac:dyDescent="0.35">
      <c r="A29" s="3" t="e">
        <f>IF('Risk template'!#REF!="","",'Risk template'!#REF!)</f>
        <v>#REF!</v>
      </c>
      <c r="B29" s="3" t="e">
        <f>IF('Risk template'!#REF!="","",'Risk template'!#REF!)</f>
        <v>#REF!</v>
      </c>
      <c r="C29" s="3" t="e">
        <f>IF('Risk template'!#REF!="","",'Risk template'!#REF!)</f>
        <v>#REF!</v>
      </c>
      <c r="D29" s="3" t="e">
        <f>IF('Risk template'!#REF!="","",'Risk template'!#REF!)</f>
        <v>#REF!</v>
      </c>
      <c r="E29" s="3" t="e">
        <f>IF('Risk template'!#REF!="","",'Risk template'!#REF!)</f>
        <v>#REF!</v>
      </c>
      <c r="F29" s="3" t="e">
        <f>IF('Risk template'!#REF!="","",'Risk template'!#REF!)</f>
        <v>#REF!</v>
      </c>
      <c r="G29" s="3" t="e">
        <f>IF('Risk template'!#REF!="","",'Risk template'!#REF!)</f>
        <v>#REF!</v>
      </c>
      <c r="H29" s="3" t="e">
        <f>IF('Risk template'!#REF!="","",'Risk template'!#REF!)</f>
        <v>#REF!</v>
      </c>
      <c r="I29" s="3" t="e">
        <f>IF('Risk template'!#REF!="","",'Risk template'!#REF!)</f>
        <v>#REF!</v>
      </c>
      <c r="J29" s="3" t="e">
        <f>IF('Risk template'!#REF!="","",'Risk template'!#REF!)</f>
        <v>#REF!</v>
      </c>
      <c r="K29" s="3" t="e">
        <f>IF('Risk template'!#REF!="","",'Risk template'!#REF!)</f>
        <v>#REF!</v>
      </c>
      <c r="L29" s="3" t="e">
        <f>IF('Risk template'!#REF!="","",'Risk template'!#REF!)</f>
        <v>#REF!</v>
      </c>
      <c r="M29" s="110"/>
      <c r="N29" s="107"/>
      <c r="O29" s="2"/>
      <c r="P29" s="2"/>
    </row>
    <row r="30" spans="1:24" x14ac:dyDescent="0.35">
      <c r="A30" s="3" t="str">
        <f>IF('Risk template'!A22="","",'Risk template'!A22)</f>
        <v/>
      </c>
      <c r="B30" s="3" t="str">
        <f>IF('Risk template'!A22="","",'Risk template'!D22)</f>
        <v/>
      </c>
      <c r="C30" s="3" t="str">
        <f>IF('Risk template'!A22="","",'Risk template'!F22)</f>
        <v/>
      </c>
      <c r="D30" s="3" t="str">
        <f>IF('Risk template'!A22="","",'Risk template'!G22)</f>
        <v/>
      </c>
      <c r="E30" s="3" t="str">
        <f>IF('Risk template'!A22="","",'Risk template'!M22)</f>
        <v/>
      </c>
      <c r="F30" s="3" t="str">
        <f>IF('Risk template'!A22="","",'Risk template'!N22)</f>
        <v/>
      </c>
      <c r="G30" s="3" t="str">
        <f>IF('Risk template'!A22="","",'Risk template'!O22)</f>
        <v/>
      </c>
      <c r="H30" s="3" t="str">
        <f>IF('Risk template'!A22="","",'Risk template'!P22)</f>
        <v/>
      </c>
      <c r="I30" s="3" t="str">
        <f>IF('Risk template'!A22="","",'Risk template'!Q22)</f>
        <v/>
      </c>
      <c r="J30" s="3" t="str">
        <f>IF('Risk template'!A22="","",'Risk template'!R22)</f>
        <v/>
      </c>
      <c r="K30" s="3" t="str">
        <f>IF('Risk template'!A22="","",'Risk template'!U22)</f>
        <v/>
      </c>
      <c r="L30" s="3" t="str">
        <f>IF('Risk template'!A22="","",'Risk template'!V22)</f>
        <v/>
      </c>
      <c r="M30" s="110"/>
      <c r="N30" s="107"/>
      <c r="O30" s="2"/>
      <c r="P30" s="2"/>
    </row>
    <row r="31" spans="1:24" x14ac:dyDescent="0.35">
      <c r="A31" s="3" t="e">
        <f>IF('Risk template'!#REF!="","",'Risk template'!#REF!)</f>
        <v>#REF!</v>
      </c>
      <c r="B31" s="3" t="e">
        <f>IF('Risk template'!#REF!="","",'Risk template'!#REF!)</f>
        <v>#REF!</v>
      </c>
      <c r="C31" s="3" t="e">
        <f>IF('Risk template'!#REF!="","",'Risk template'!#REF!)</f>
        <v>#REF!</v>
      </c>
      <c r="D31" s="3" t="e">
        <f>IF('Risk template'!#REF!="","",'Risk template'!#REF!)</f>
        <v>#REF!</v>
      </c>
      <c r="E31" s="3" t="e">
        <f>IF('Risk template'!#REF!="","",'Risk template'!#REF!)</f>
        <v>#REF!</v>
      </c>
      <c r="F31" s="3" t="e">
        <f>IF('Risk template'!#REF!="","",'Risk template'!#REF!)</f>
        <v>#REF!</v>
      </c>
      <c r="G31" s="3" t="e">
        <f>IF('Risk template'!#REF!="","",'Risk template'!#REF!)</f>
        <v>#REF!</v>
      </c>
      <c r="H31" s="3" t="e">
        <f>IF('Risk template'!#REF!="","",'Risk template'!#REF!)</f>
        <v>#REF!</v>
      </c>
      <c r="I31" s="3" t="e">
        <f>IF('Risk template'!#REF!="","",'Risk template'!#REF!)</f>
        <v>#REF!</v>
      </c>
      <c r="J31" s="3" t="e">
        <f>IF('Risk template'!#REF!="","",'Risk template'!#REF!)</f>
        <v>#REF!</v>
      </c>
      <c r="K31" s="3" t="e">
        <f>IF('Risk template'!#REF!="","",'Risk template'!#REF!)</f>
        <v>#REF!</v>
      </c>
      <c r="L31" s="3" t="e">
        <f>IF('Risk template'!#REF!="","",'Risk template'!#REF!)</f>
        <v>#REF!</v>
      </c>
      <c r="M31" s="110"/>
      <c r="N31" s="107"/>
      <c r="O31" s="2"/>
      <c r="P31" s="2"/>
    </row>
    <row r="32" spans="1:24" x14ac:dyDescent="0.35">
      <c r="A32" s="3" t="e">
        <f>IF('Risk template'!#REF!="","",'Risk template'!#REF!)</f>
        <v>#REF!</v>
      </c>
      <c r="B32" s="3" t="e">
        <f>IF('Risk template'!#REF!="","",'Risk template'!#REF!)</f>
        <v>#REF!</v>
      </c>
      <c r="C32" s="3" t="e">
        <f>IF('Risk template'!#REF!="","",'Risk template'!#REF!)</f>
        <v>#REF!</v>
      </c>
      <c r="D32" s="3" t="e">
        <f>IF('Risk template'!#REF!="","",'Risk template'!#REF!)</f>
        <v>#REF!</v>
      </c>
      <c r="E32" s="3" t="e">
        <f>IF('Risk template'!#REF!="","",'Risk template'!#REF!)</f>
        <v>#REF!</v>
      </c>
      <c r="F32" s="3" t="e">
        <f>IF('Risk template'!#REF!="","",'Risk template'!#REF!)</f>
        <v>#REF!</v>
      </c>
      <c r="G32" s="3" t="e">
        <f>IF('Risk template'!#REF!="","",'Risk template'!#REF!)</f>
        <v>#REF!</v>
      </c>
      <c r="H32" s="3" t="e">
        <f>IF('Risk template'!#REF!="","",'Risk template'!#REF!)</f>
        <v>#REF!</v>
      </c>
      <c r="I32" s="3" t="e">
        <f>IF('Risk template'!#REF!="","",'Risk template'!#REF!)</f>
        <v>#REF!</v>
      </c>
      <c r="J32" s="3" t="e">
        <f>IF('Risk template'!#REF!="","",'Risk template'!#REF!)</f>
        <v>#REF!</v>
      </c>
      <c r="K32" s="3" t="e">
        <f>IF('Risk template'!#REF!="","",'Risk template'!#REF!)</f>
        <v>#REF!</v>
      </c>
      <c r="L32" s="3" t="e">
        <f>IF('Risk template'!#REF!="","",'Risk template'!#REF!)</f>
        <v>#REF!</v>
      </c>
      <c r="M32" s="110"/>
      <c r="N32" s="107"/>
      <c r="O32" s="2"/>
      <c r="P32" s="2"/>
    </row>
    <row r="33" spans="1:16" x14ac:dyDescent="0.35">
      <c r="A33" s="3" t="e">
        <f>IF('Risk template'!#REF!="","",'Risk template'!#REF!)</f>
        <v>#REF!</v>
      </c>
      <c r="B33" s="3" t="e">
        <f>IF('Risk template'!#REF!="","",'Risk template'!#REF!)</f>
        <v>#REF!</v>
      </c>
      <c r="C33" s="3" t="e">
        <f>IF('Risk template'!#REF!="","",'Risk template'!#REF!)</f>
        <v>#REF!</v>
      </c>
      <c r="D33" s="3" t="e">
        <f>IF('Risk template'!#REF!="","",'Risk template'!#REF!)</f>
        <v>#REF!</v>
      </c>
      <c r="E33" s="3" t="e">
        <f>IF('Risk template'!#REF!="","",'Risk template'!#REF!)</f>
        <v>#REF!</v>
      </c>
      <c r="F33" s="3" t="e">
        <f>IF('Risk template'!#REF!="","",'Risk template'!#REF!)</f>
        <v>#REF!</v>
      </c>
      <c r="G33" s="3" t="e">
        <f>IF('Risk template'!#REF!="","",'Risk template'!#REF!)</f>
        <v>#REF!</v>
      </c>
      <c r="H33" s="3" t="e">
        <f>IF('Risk template'!#REF!="","",'Risk template'!#REF!)</f>
        <v>#REF!</v>
      </c>
      <c r="I33" s="3" t="e">
        <f>IF('Risk template'!#REF!="","",'Risk template'!#REF!)</f>
        <v>#REF!</v>
      </c>
      <c r="J33" s="3" t="e">
        <f>IF('Risk template'!#REF!="","",'Risk template'!#REF!)</f>
        <v>#REF!</v>
      </c>
      <c r="K33" s="3" t="e">
        <f>IF('Risk template'!#REF!="","",'Risk template'!#REF!)</f>
        <v>#REF!</v>
      </c>
      <c r="L33" s="3" t="e">
        <f>IF('Risk template'!#REF!="","",'Risk template'!#REF!)</f>
        <v>#REF!</v>
      </c>
      <c r="M33" s="110"/>
      <c r="N33" s="107"/>
      <c r="O33" s="2"/>
      <c r="P33" s="2"/>
    </row>
    <row r="34" spans="1:16" x14ac:dyDescent="0.35">
      <c r="A34" s="3" t="str">
        <f>IF('Risk template'!A23="","",'Risk template'!A23)</f>
        <v/>
      </c>
      <c r="B34" s="3" t="str">
        <f>IF('Risk template'!A23="","",'Risk template'!D23)</f>
        <v/>
      </c>
      <c r="C34" s="3" t="str">
        <f>IF('Risk template'!A23="","",'Risk template'!F23)</f>
        <v/>
      </c>
      <c r="D34" s="3" t="str">
        <f>IF('Risk template'!A23="","",'Risk template'!G23)</f>
        <v/>
      </c>
      <c r="E34" s="3" t="str">
        <f>IF('Risk template'!A23="","",'Risk template'!M23)</f>
        <v/>
      </c>
      <c r="F34" s="3" t="str">
        <f>IF('Risk template'!A23="","",'Risk template'!N23)</f>
        <v/>
      </c>
      <c r="G34" s="3" t="str">
        <f>IF('Risk template'!A23="","",'Risk template'!O23)</f>
        <v/>
      </c>
      <c r="H34" s="3" t="str">
        <f>IF('Risk template'!A23="","",'Risk template'!P23)</f>
        <v/>
      </c>
      <c r="I34" s="3" t="str">
        <f>IF('Risk template'!A23="","",'Risk template'!Q23)</f>
        <v/>
      </c>
      <c r="J34" s="3" t="str">
        <f>IF('Risk template'!A23="","",'Risk template'!R23)</f>
        <v/>
      </c>
      <c r="K34" s="3" t="str">
        <f>IF('Risk template'!A23="","",'Risk template'!U23)</f>
        <v/>
      </c>
      <c r="L34" s="3" t="str">
        <f>IF('Risk template'!A23="","",'Risk template'!V23)</f>
        <v/>
      </c>
      <c r="M34" s="110"/>
      <c r="N34" s="107"/>
      <c r="O34" s="2"/>
      <c r="P34" s="2"/>
    </row>
    <row r="35" spans="1:16" ht="175" x14ac:dyDescent="0.35">
      <c r="A35" s="3" t="str">
        <f>IF('Risk template'!A24="","",'Risk template'!A24)</f>
        <v>Batching</v>
      </c>
      <c r="B35" s="3" t="str">
        <f>IF('Risk template'!A24="","",'Risk template'!D24)</f>
        <v xml:space="preserve">Batch plant (Conveyor belt/rollers);                                                                                      </v>
      </c>
      <c r="C35" s="3" t="str">
        <f>IF('Risk template'!A24="","",'Risk template'!F24)</f>
        <v xml:space="preserve">Pinching of fingers;   ;                                          </v>
      </c>
      <c r="D35" s="3" t="str">
        <f>IF('Risk template'!A24="","",'Risk template'!G24)</f>
        <v>Safety</v>
      </c>
      <c r="E35" s="3" t="str">
        <f>IF('Risk template'!A24="","",'Risk template'!M24)</f>
        <v xml:space="preserve">LTI
MED
</v>
      </c>
      <c r="F35" s="3" t="str">
        <f>IF('Risk template'!A24="","",'Risk template'!N24)</f>
        <v xml:space="preserve">Elimination: N/A
Substitution: N/A 
Engineering controls: Adequate machine guarding;          
Administrative controls: Training of batch plant operator;  Supervision; Safe work procedures; warning signs.  
PPE: None   
</v>
      </c>
      <c r="G35" s="3">
        <f>IF('Risk template'!A24="","",'Risk template'!O24)</f>
        <v>4</v>
      </c>
      <c r="H35" s="3" t="str">
        <f>IF('Risk template'!A24="","",'Risk template'!P24)</f>
        <v>B</v>
      </c>
      <c r="I35" s="3" t="str">
        <f>IF('Risk template'!A24="","",'Risk template'!Q24)</f>
        <v>III</v>
      </c>
      <c r="J35" s="3" t="str">
        <f>IF('Risk template'!A24="","",'Risk template'!R24)</f>
        <v>Mostly effective</v>
      </c>
      <c r="K35" s="3" t="str">
        <f>IF('Risk template'!A24="","",'Risk template'!U24)</f>
        <v>Contractor appointed responsible person</v>
      </c>
      <c r="L35" s="3" t="str">
        <f>IF('Risk template'!A24="","",'Risk template'!V24)</f>
        <v xml:space="preserve">OHS Act;                 DMR 12 </v>
      </c>
      <c r="M35" s="110"/>
      <c r="N35" s="107"/>
      <c r="O35" s="2"/>
      <c r="P35" s="2"/>
    </row>
    <row r="36" spans="1:16" x14ac:dyDescent="0.35">
      <c r="A36" s="3" t="str">
        <f>IF('Risk template'!A25="","",'Risk template'!A25)</f>
        <v/>
      </c>
      <c r="B36" s="3" t="str">
        <f>IF('Risk template'!A25="","",'Risk template'!D25)</f>
        <v/>
      </c>
      <c r="C36" s="3" t="str">
        <f>IF('Risk template'!A25="","",'Risk template'!F25)</f>
        <v/>
      </c>
      <c r="D36" s="3" t="str">
        <f>IF('Risk template'!A25="","",'Risk template'!G25)</f>
        <v/>
      </c>
      <c r="E36" s="3" t="str">
        <f>IF('Risk template'!A25="","",'Risk template'!M25)</f>
        <v/>
      </c>
      <c r="F36" s="3" t="str">
        <f>IF('Risk template'!A25="","",'Risk template'!N25)</f>
        <v/>
      </c>
      <c r="G36" s="3" t="str">
        <f>IF('Risk template'!A25="","",'Risk template'!O25)</f>
        <v/>
      </c>
      <c r="H36" s="3" t="str">
        <f>IF('Risk template'!A25="","",'Risk template'!P25)</f>
        <v/>
      </c>
      <c r="I36" s="3" t="str">
        <f>IF('Risk template'!A25="","",'Risk template'!Q25)</f>
        <v/>
      </c>
      <c r="J36" s="3" t="str">
        <f>IF('Risk template'!A25="","",'Risk template'!R25)</f>
        <v/>
      </c>
      <c r="K36" s="3" t="str">
        <f>IF('Risk template'!A25="","",'Risk template'!U25)</f>
        <v/>
      </c>
      <c r="L36" s="3" t="str">
        <f>IF('Risk template'!A25="","",'Risk template'!V25)</f>
        <v/>
      </c>
      <c r="M36" s="110"/>
      <c r="N36" s="107"/>
      <c r="O36" s="2"/>
      <c r="P36" s="2"/>
    </row>
    <row r="37" spans="1:16" x14ac:dyDescent="0.35">
      <c r="A37" s="3" t="e">
        <f>IF('Risk template'!#REF!="","",'Risk template'!#REF!)</f>
        <v>#REF!</v>
      </c>
      <c r="B37" s="3" t="e">
        <f>IF('Risk template'!#REF!="","",'Risk template'!#REF!)</f>
        <v>#REF!</v>
      </c>
      <c r="C37" s="3" t="e">
        <f>IF('Risk template'!#REF!="","",'Risk template'!#REF!)</f>
        <v>#REF!</v>
      </c>
      <c r="D37" s="3" t="e">
        <f>IF('Risk template'!#REF!="","",'Risk template'!#REF!)</f>
        <v>#REF!</v>
      </c>
      <c r="E37" s="3" t="e">
        <f>IF('Risk template'!#REF!="","",'Risk template'!#REF!)</f>
        <v>#REF!</v>
      </c>
      <c r="F37" s="3" t="e">
        <f>IF('Risk template'!#REF!="","",'Risk template'!#REF!)</f>
        <v>#REF!</v>
      </c>
      <c r="G37" s="3" t="e">
        <f>IF('Risk template'!#REF!="","",'Risk template'!#REF!)</f>
        <v>#REF!</v>
      </c>
      <c r="H37" s="3" t="e">
        <f>IF('Risk template'!#REF!="","",'Risk template'!#REF!)</f>
        <v>#REF!</v>
      </c>
      <c r="I37" s="3" t="e">
        <f>IF('Risk template'!#REF!="","",'Risk template'!#REF!)</f>
        <v>#REF!</v>
      </c>
      <c r="J37" s="3" t="e">
        <f>IF('Risk template'!#REF!="","",'Risk template'!#REF!)</f>
        <v>#REF!</v>
      </c>
      <c r="K37" s="3" t="e">
        <f>IF('Risk template'!#REF!="","",'Risk template'!#REF!)</f>
        <v>#REF!</v>
      </c>
      <c r="L37" s="3" t="e">
        <f>IF('Risk template'!#REF!="","",'Risk template'!#REF!)</f>
        <v>#REF!</v>
      </c>
      <c r="M37" s="110"/>
      <c r="N37" s="107"/>
      <c r="O37" s="2"/>
      <c r="P37" s="2"/>
    </row>
    <row r="38" spans="1:16" x14ac:dyDescent="0.35">
      <c r="A38" s="3" t="str">
        <f>IF('Risk template'!A26="","",'Risk template'!A26)</f>
        <v/>
      </c>
      <c r="B38" s="3" t="str">
        <f>IF('Risk template'!A26="","",'Risk template'!D26)</f>
        <v/>
      </c>
      <c r="C38" s="3" t="str">
        <f>IF('Risk template'!A26="","",'Risk template'!F26)</f>
        <v/>
      </c>
      <c r="D38" s="3" t="str">
        <f>IF('Risk template'!A26="","",'Risk template'!G26)</f>
        <v/>
      </c>
      <c r="E38" s="3" t="str">
        <f>IF('Risk template'!A26="","",'Risk template'!M26)</f>
        <v/>
      </c>
      <c r="F38" s="3" t="str">
        <f>IF('Risk template'!A26="","",'Risk template'!N26)</f>
        <v/>
      </c>
      <c r="G38" s="3" t="str">
        <f>IF('Risk template'!A26="","",'Risk template'!O26)</f>
        <v/>
      </c>
      <c r="H38" s="3" t="str">
        <f>IF('Risk template'!A26="","",'Risk template'!P26)</f>
        <v/>
      </c>
      <c r="I38" s="3" t="str">
        <f>IF('Risk template'!A26="","",'Risk template'!Q26)</f>
        <v/>
      </c>
      <c r="J38" s="3" t="str">
        <f>IF('Risk template'!A26="","",'Risk template'!R26)</f>
        <v/>
      </c>
      <c r="K38" s="3" t="str">
        <f>IF('Risk template'!A26="","",'Risk template'!U26)</f>
        <v/>
      </c>
      <c r="L38" s="3" t="str">
        <f>IF('Risk template'!A26="","",'Risk template'!V26)</f>
        <v/>
      </c>
      <c r="M38" s="110"/>
      <c r="N38" s="107"/>
      <c r="O38" s="2"/>
      <c r="P38" s="2"/>
    </row>
    <row r="39" spans="1:16" ht="187.5" x14ac:dyDescent="0.35">
      <c r="A39" s="3" t="str">
        <f>IF('Risk template'!A27="","",'Risk template'!A27)</f>
        <v>Foundations</v>
      </c>
      <c r="B39" s="3" t="str">
        <f>IF('Risk template'!A27="","",'Risk template'!D27)</f>
        <v xml:space="preserve">Concrete mixing;                                                 </v>
      </c>
      <c r="C39" s="3" t="str">
        <f>IF('Risk template'!A27="","",'Risk template'!F27)</f>
        <v xml:space="preserve">Concrete burns                                       
  </v>
      </c>
      <c r="D39" s="3" t="str">
        <f>IF('Risk template'!A27="","",'Risk template'!G27)</f>
        <v>Safety or health</v>
      </c>
      <c r="E39" s="3" t="str">
        <f>IF('Risk template'!A27="","",'Risk template'!M27)</f>
        <v>MED</v>
      </c>
      <c r="F39" s="3" t="str">
        <f>IF('Risk template'!A27="","",'Risk template'!N27)</f>
        <v xml:space="preserve">Elimination: N/A
Substitution: N/A 
Engineering controls: N/A          
Administrative controls: Competent batch plant operator;  Supervision; Safe work procedures; warning signs; Job rotation and work rest periods;                                                    
PPE: Includes gumboots, safety gogggles, long PVC gloves, respiratory protection etc;  
</v>
      </c>
      <c r="G39" s="3">
        <f>IF('Risk template'!A27="","",'Risk template'!O27)</f>
        <v>4</v>
      </c>
      <c r="H39" s="3" t="str">
        <f>IF('Risk template'!A27="","",'Risk template'!P27)</f>
        <v>B</v>
      </c>
      <c r="I39" s="3" t="str">
        <f>IF('Risk template'!A27="","",'Risk template'!Q27)</f>
        <v>III</v>
      </c>
      <c r="J39" s="3" t="str">
        <f>IF('Risk template'!A27="","",'Risk template'!R27)</f>
        <v>Mostly effective</v>
      </c>
      <c r="K39" s="3" t="str">
        <f>IF('Risk template'!A27="","",'Risk template'!U27)</f>
        <v>Contractor appointed responsible person</v>
      </c>
      <c r="L39" s="3" t="str">
        <f>IF('Risk template'!A27="","",'Risk template'!V27)</f>
        <v>OHS Act;            Eskom's Personal Protective Equipment Specification 240-44175132;            Eskom's Medical Surveillance Procedure 240-84733329.</v>
      </c>
      <c r="M39" s="110"/>
      <c r="N39" s="107"/>
      <c r="O39" s="2"/>
      <c r="P39" s="2"/>
    </row>
    <row r="40" spans="1:16" x14ac:dyDescent="0.35">
      <c r="A40" s="3" t="str">
        <f>IF('Risk template'!A28="","",'Risk template'!A28)</f>
        <v/>
      </c>
      <c r="B40" s="3" t="str">
        <f>IF('Risk template'!A28="","",'Risk template'!D28)</f>
        <v/>
      </c>
      <c r="C40" s="3" t="str">
        <f>IF('Risk template'!A28="","",'Risk template'!F28)</f>
        <v/>
      </c>
      <c r="D40" s="3" t="str">
        <f>IF('Risk template'!A28="","",'Risk template'!G28)</f>
        <v/>
      </c>
      <c r="E40" s="3" t="str">
        <f>IF('Risk template'!A28="","",'Risk template'!M28)</f>
        <v/>
      </c>
      <c r="F40" s="3" t="str">
        <f>IF('Risk template'!A28="","",'Risk template'!N28)</f>
        <v/>
      </c>
      <c r="G40" s="3" t="str">
        <f>IF('Risk template'!A28="","",'Risk template'!O28)</f>
        <v/>
      </c>
      <c r="H40" s="3" t="str">
        <f>IF('Risk template'!A28="","",'Risk template'!P28)</f>
        <v/>
      </c>
      <c r="I40" s="3" t="str">
        <f>IF('Risk template'!A28="","",'Risk template'!Q28)</f>
        <v/>
      </c>
      <c r="J40" s="3" t="str">
        <f>IF('Risk template'!A28="","",'Risk template'!R28)</f>
        <v/>
      </c>
      <c r="K40" s="3" t="str">
        <f>IF('Risk template'!A28="","",'Risk template'!U28)</f>
        <v/>
      </c>
      <c r="L40" s="3" t="str">
        <f>IF('Risk template'!A28="","",'Risk template'!V28)</f>
        <v/>
      </c>
      <c r="M40" s="110"/>
      <c r="N40" s="107"/>
      <c r="O40" s="2"/>
      <c r="P40" s="2"/>
    </row>
    <row r="41" spans="1:16" x14ac:dyDescent="0.35">
      <c r="A41" s="3" t="str">
        <f>IF('Risk template'!A29="","",'Risk template'!A29)</f>
        <v/>
      </c>
      <c r="B41" s="3" t="str">
        <f>IF('Risk template'!A29="","",'Risk template'!D29)</f>
        <v/>
      </c>
      <c r="C41" s="3" t="str">
        <f>IF('Risk template'!A29="","",'Risk template'!F29)</f>
        <v/>
      </c>
      <c r="D41" s="3" t="str">
        <f>IF('Risk template'!A29="","",'Risk template'!G29)</f>
        <v/>
      </c>
      <c r="E41" s="3" t="str">
        <f>IF('Risk template'!A29="","",'Risk template'!M29)</f>
        <v/>
      </c>
      <c r="F41" s="3" t="str">
        <f>IF('Risk template'!A29="","",'Risk template'!N29)</f>
        <v/>
      </c>
      <c r="G41" s="3" t="str">
        <f>IF('Risk template'!A29="","",'Risk template'!O29)</f>
        <v/>
      </c>
      <c r="H41" s="3" t="str">
        <f>IF('Risk template'!A29="","",'Risk template'!P29)</f>
        <v/>
      </c>
      <c r="I41" s="3" t="str">
        <f>IF('Risk template'!A29="","",'Risk template'!Q29)</f>
        <v/>
      </c>
      <c r="J41" s="3" t="str">
        <f>IF('Risk template'!A29="","",'Risk template'!R29)</f>
        <v/>
      </c>
      <c r="K41" s="3" t="str">
        <f>IF('Risk template'!A29="","",'Risk template'!U29)</f>
        <v/>
      </c>
      <c r="L41" s="3" t="str">
        <f>IF('Risk template'!A29="","",'Risk template'!V29)</f>
        <v/>
      </c>
      <c r="M41" s="110"/>
      <c r="N41" s="107"/>
      <c r="O41" s="2"/>
      <c r="P41" s="2"/>
    </row>
    <row r="42" spans="1:16" ht="212.5" x14ac:dyDescent="0.35">
      <c r="A42" s="3" t="str">
        <f>IF('Risk template'!A30="","",'Risk template'!A30)</f>
        <v>Blasting</v>
      </c>
      <c r="B42" s="3" t="str">
        <f>IF('Risk template'!A30="","",'Risk template'!D30)</f>
        <v>Flying blasted material (rocks etc)</v>
      </c>
      <c r="C42" s="3" t="str">
        <f>IF('Risk template'!A30="","",'Risk template'!F30)</f>
        <v xml:space="preserve">Injuries from dislodged particles,  </v>
      </c>
      <c r="D42" s="3" t="str">
        <f>IF('Risk template'!A30="","",'Risk template'!G30)</f>
        <v>Safety</v>
      </c>
      <c r="E42" s="3" t="str">
        <f>IF('Risk template'!A30="","",'Risk template'!M30)</f>
        <v>F                                               LTI</v>
      </c>
      <c r="F42" s="3" t="str">
        <f>IF('Risk template'!A30="","",'Risk template'!N30)</f>
        <v xml:space="preserve">Elimination: N/A
Substitution: N/A 
Engineering controls: N/A          
Administrative controls:  Competent Contractor / blasting service provider shall determine the danger area, as well as authorised entry / exit points;                                             Contractor to ensure that the safe distances are applied for the relevant explosive category;    Compliance with Explosives Regulations 6, 11 and 12                                                             
PPE: N/A
</v>
      </c>
      <c r="G42" s="3">
        <f>IF('Risk template'!A30="","",'Risk template'!O30)</f>
        <v>5</v>
      </c>
      <c r="H42" s="3" t="str">
        <f>IF('Risk template'!A30="","",'Risk template'!P30)</f>
        <v>B</v>
      </c>
      <c r="I42" s="3" t="str">
        <f>IF('Risk template'!A30="","",'Risk template'!Q30)</f>
        <v>II</v>
      </c>
      <c r="J42" s="3" t="str">
        <f>IF('Risk template'!A30="","",'Risk template'!R30)</f>
        <v>Mostly effective</v>
      </c>
      <c r="K42" s="3" t="str">
        <f>IF('Risk template'!A30="","",'Risk template'!U30)</f>
        <v>Contractor appointed responsible person</v>
      </c>
      <c r="L42" s="3" t="str">
        <f>IF('Risk template'!A30="","",'Risk template'!V30)</f>
        <v xml:space="preserve">OHS Act;         Explosives Regulations 6, 11 and 12         </v>
      </c>
      <c r="M42" s="110"/>
      <c r="N42" s="107"/>
      <c r="O42" s="2"/>
      <c r="P42" s="2"/>
    </row>
    <row r="43" spans="1:16" x14ac:dyDescent="0.35">
      <c r="A43" s="3" t="e">
        <f>IF('Risk template'!#REF!="","",'Risk template'!#REF!)</f>
        <v>#REF!</v>
      </c>
      <c r="B43" s="3" t="e">
        <f>IF('Risk template'!#REF!="","",'Risk template'!#REF!)</f>
        <v>#REF!</v>
      </c>
      <c r="C43" s="3" t="e">
        <f>IF('Risk template'!#REF!="","",'Risk template'!#REF!)</f>
        <v>#REF!</v>
      </c>
      <c r="D43" s="3" t="e">
        <f>IF('Risk template'!#REF!="","",'Risk template'!#REF!)</f>
        <v>#REF!</v>
      </c>
      <c r="E43" s="3" t="e">
        <f>IF('Risk template'!#REF!="","",'Risk template'!#REF!)</f>
        <v>#REF!</v>
      </c>
      <c r="F43" s="3" t="e">
        <f>IF('Risk template'!#REF!="","",'Risk template'!#REF!)</f>
        <v>#REF!</v>
      </c>
      <c r="G43" s="3" t="e">
        <f>IF('Risk template'!#REF!="","",'Risk template'!#REF!)</f>
        <v>#REF!</v>
      </c>
      <c r="H43" s="3" t="e">
        <f>IF('Risk template'!#REF!="","",'Risk template'!#REF!)</f>
        <v>#REF!</v>
      </c>
      <c r="I43" s="3" t="e">
        <f>IF('Risk template'!#REF!="","",'Risk template'!#REF!)</f>
        <v>#REF!</v>
      </c>
      <c r="J43" s="3" t="e">
        <f>IF('Risk template'!#REF!="","",'Risk template'!#REF!)</f>
        <v>#REF!</v>
      </c>
      <c r="K43" s="3" t="e">
        <f>IF('Risk template'!#REF!="","",'Risk template'!#REF!)</f>
        <v>#REF!</v>
      </c>
      <c r="L43" s="3" t="e">
        <f>IF('Risk template'!#REF!="","",'Risk template'!#REF!)</f>
        <v>#REF!</v>
      </c>
      <c r="M43" s="110"/>
      <c r="N43" s="107"/>
      <c r="O43" s="2"/>
      <c r="P43" s="2"/>
    </row>
    <row r="44" spans="1:16" ht="112.5" x14ac:dyDescent="0.35">
      <c r="A44" s="3" t="str">
        <f>IF('Risk template'!A31="","",'Risk template'!A31)</f>
        <v>Tower Assembly</v>
      </c>
      <c r="B44" s="3" t="str">
        <f>IF('Risk template'!A31="","",'Risk template'!D31)</f>
        <v xml:space="preserve">Assembly not done according to specifications and standard requirements (SANS Codes, TRMSCAAC 5.2);                                                                                                                                                                                                          </v>
      </c>
      <c r="C44" s="3" t="str">
        <f>IF('Risk template'!A31="","",'Risk template'!F31)</f>
        <v xml:space="preserve">Collapse of the assembled structure, leading to injuries / property damage;                                      </v>
      </c>
      <c r="D44" s="3" t="str">
        <f>IF('Risk template'!A31="","",'Risk template'!G31)</f>
        <v>Safety</v>
      </c>
      <c r="E44" s="3" t="str">
        <f>IF('Risk template'!A31="","",'Risk template'!M31)</f>
        <v>F                                               LTI</v>
      </c>
      <c r="F44" s="3" t="str">
        <f>IF('Risk template'!A31="","",'Risk template'!N31)</f>
        <v xml:space="preserve">Engineering: Eskom Procedure 240-47172520 "The design and construction of overhead power lines', Section Clause 7.4  (Tower erection);
Supervision / training.
Pre task planning                                     </v>
      </c>
      <c r="G44" s="3">
        <f>IF('Risk template'!A31="","",'Risk template'!O31)</f>
        <v>5</v>
      </c>
      <c r="H44" s="3" t="str">
        <f>IF('Risk template'!A31="","",'Risk template'!P31)</f>
        <v>B</v>
      </c>
      <c r="I44" s="3" t="str">
        <f>IF('Risk template'!A31="","",'Risk template'!Q31)</f>
        <v>II</v>
      </c>
      <c r="J44" s="3" t="str">
        <f>IF('Risk template'!A31="","",'Risk template'!R31)</f>
        <v>Mostly effective</v>
      </c>
      <c r="K44" s="3" t="str">
        <f>IF('Risk template'!A31="","",'Risk template'!U31)</f>
        <v>Contractor appointed responsible person</v>
      </c>
      <c r="L44" s="3" t="str">
        <f>IF('Risk template'!A31="","",'Risk template'!V31)</f>
        <v xml:space="preserve">OHS Act;              
Eskom Procedure 240-47172520 "The design and construction of overhead power lines', Section Clause 7.4  (Tower erection) </v>
      </c>
      <c r="M44" s="110"/>
      <c r="N44" s="107"/>
      <c r="O44" s="2"/>
      <c r="P44" s="2"/>
    </row>
    <row r="45" spans="1:16" x14ac:dyDescent="0.35">
      <c r="A45" s="3" t="str">
        <f>IF('Risk template'!A32="","",'Risk template'!A32)</f>
        <v/>
      </c>
      <c r="B45" s="3" t="str">
        <f>IF('Risk template'!A32="","",'Risk template'!D32)</f>
        <v/>
      </c>
      <c r="C45" s="3" t="str">
        <f>IF('Risk template'!A32="","",'Risk template'!F32)</f>
        <v/>
      </c>
      <c r="D45" s="3" t="str">
        <f>IF('Risk template'!A32="","",'Risk template'!G32)</f>
        <v/>
      </c>
      <c r="E45" s="3" t="str">
        <f>IF('Risk template'!A32="","",'Risk template'!M32)</f>
        <v/>
      </c>
      <c r="F45" s="3" t="str">
        <f>IF('Risk template'!A32="","",'Risk template'!N32)</f>
        <v/>
      </c>
      <c r="G45" s="3" t="str">
        <f>IF('Risk template'!A32="","",'Risk template'!O32)</f>
        <v/>
      </c>
      <c r="H45" s="3" t="str">
        <f>IF('Risk template'!A32="","",'Risk template'!P32)</f>
        <v/>
      </c>
      <c r="I45" s="3" t="str">
        <f>IF('Risk template'!A32="","",'Risk template'!Q32)</f>
        <v/>
      </c>
      <c r="J45" s="3" t="str">
        <f>IF('Risk template'!A32="","",'Risk template'!R32)</f>
        <v/>
      </c>
      <c r="K45" s="3" t="str">
        <f>IF('Risk template'!A32="","",'Risk template'!U32)</f>
        <v/>
      </c>
      <c r="L45" s="3" t="str">
        <f>IF('Risk template'!A32="","",'Risk template'!V32)</f>
        <v/>
      </c>
      <c r="M45" s="110"/>
      <c r="N45" s="107"/>
      <c r="O45" s="2"/>
      <c r="P45" s="2"/>
    </row>
    <row r="46" spans="1:16" x14ac:dyDescent="0.35">
      <c r="A46" s="3" t="str">
        <f>IF('Risk template'!A33="","",'Risk template'!A33)</f>
        <v/>
      </c>
      <c r="B46" s="3" t="str">
        <f>IF('Risk template'!A33="","",'Risk template'!D33)</f>
        <v/>
      </c>
      <c r="C46" s="3" t="str">
        <f>IF('Risk template'!A33="","",'Risk template'!F33)</f>
        <v/>
      </c>
      <c r="D46" s="3" t="str">
        <f>IF('Risk template'!A33="","",'Risk template'!G33)</f>
        <v/>
      </c>
      <c r="E46" s="3" t="str">
        <f>IF('Risk template'!A33="","",'Risk template'!M33)</f>
        <v/>
      </c>
      <c r="F46" s="3" t="str">
        <f>IF('Risk template'!A33="","",'Risk template'!N33)</f>
        <v/>
      </c>
      <c r="G46" s="3" t="str">
        <f>IF('Risk template'!A33="","",'Risk template'!O33)</f>
        <v/>
      </c>
      <c r="H46" s="3" t="str">
        <f>IF('Risk template'!A33="","",'Risk template'!P33)</f>
        <v/>
      </c>
      <c r="I46" s="3" t="str">
        <f>IF('Risk template'!A33="","",'Risk template'!Q33)</f>
        <v/>
      </c>
      <c r="J46" s="3" t="str">
        <f>IF('Risk template'!A33="","",'Risk template'!R33)</f>
        <v/>
      </c>
      <c r="K46" s="3" t="str">
        <f>IF('Risk template'!A33="","",'Risk template'!U33)</f>
        <v/>
      </c>
      <c r="L46" s="3" t="str">
        <f>IF('Risk template'!A33="","",'Risk template'!V33)</f>
        <v/>
      </c>
      <c r="M46" s="110"/>
      <c r="N46" s="107"/>
      <c r="O46" s="2"/>
      <c r="P46" s="2"/>
    </row>
    <row r="47" spans="1:16" x14ac:dyDescent="0.35">
      <c r="A47" s="3" t="str">
        <f>IF('Risk template'!A34="","",'Risk template'!A34)</f>
        <v/>
      </c>
      <c r="B47" s="3" t="str">
        <f>IF('Risk template'!A34="","",'Risk template'!D34)</f>
        <v/>
      </c>
      <c r="C47" s="3" t="str">
        <f>IF('Risk template'!A34="","",'Risk template'!F34)</f>
        <v/>
      </c>
      <c r="D47" s="3" t="str">
        <f>IF('Risk template'!A34="","",'Risk template'!G34)</f>
        <v/>
      </c>
      <c r="E47" s="3" t="str">
        <f>IF('Risk template'!A34="","",'Risk template'!M34)</f>
        <v/>
      </c>
      <c r="F47" s="3" t="str">
        <f>IF('Risk template'!A34="","",'Risk template'!N34)</f>
        <v/>
      </c>
      <c r="G47" s="3" t="str">
        <f>IF('Risk template'!A34="","",'Risk template'!O34)</f>
        <v/>
      </c>
      <c r="H47" s="3" t="str">
        <f>IF('Risk template'!A34="","",'Risk template'!P34)</f>
        <v/>
      </c>
      <c r="I47" s="3" t="str">
        <f>IF('Risk template'!A34="","",'Risk template'!Q34)</f>
        <v/>
      </c>
      <c r="J47" s="3" t="str">
        <f>IF('Risk template'!A34="","",'Risk template'!R34)</f>
        <v/>
      </c>
      <c r="K47" s="3" t="str">
        <f>IF('Risk template'!A34="","",'Risk template'!U34)</f>
        <v/>
      </c>
      <c r="L47" s="3" t="str">
        <f>IF('Risk template'!A34="","",'Risk template'!V34)</f>
        <v/>
      </c>
      <c r="M47" s="110"/>
      <c r="N47" s="107"/>
    </row>
    <row r="48" spans="1:16" x14ac:dyDescent="0.35">
      <c r="A48" s="3" t="str">
        <f>IF('Risk template'!A35="","",'Risk template'!A35)</f>
        <v/>
      </c>
      <c r="B48" s="3" t="str">
        <f>IF('Risk template'!A35="","",'Risk template'!D35)</f>
        <v/>
      </c>
      <c r="C48" s="3" t="str">
        <f>IF('Risk template'!A35="","",'Risk template'!F35)</f>
        <v/>
      </c>
      <c r="D48" s="3" t="str">
        <f>IF('Risk template'!A35="","",'Risk template'!G35)</f>
        <v/>
      </c>
      <c r="E48" s="3" t="str">
        <f>IF('Risk template'!A35="","",'Risk template'!M35)</f>
        <v/>
      </c>
      <c r="F48" s="3" t="str">
        <f>IF('Risk template'!A35="","",'Risk template'!N35)</f>
        <v/>
      </c>
      <c r="G48" s="3" t="str">
        <f>IF('Risk template'!A35="","",'Risk template'!O35)</f>
        <v/>
      </c>
      <c r="H48" s="3" t="str">
        <f>IF('Risk template'!A35="","",'Risk template'!P35)</f>
        <v/>
      </c>
      <c r="I48" s="3" t="str">
        <f>IF('Risk template'!A35="","",'Risk template'!Q35)</f>
        <v/>
      </c>
      <c r="J48" s="3" t="str">
        <f>IF('Risk template'!A35="","",'Risk template'!R35)</f>
        <v/>
      </c>
      <c r="K48" s="3" t="str">
        <f>IF('Risk template'!A35="","",'Risk template'!U35)</f>
        <v/>
      </c>
      <c r="L48" s="3" t="str">
        <f>IF('Risk template'!A35="","",'Risk template'!V35)</f>
        <v/>
      </c>
      <c r="M48" s="110"/>
      <c r="N48" s="107"/>
    </row>
    <row r="49" spans="1:14" x14ac:dyDescent="0.35">
      <c r="A49" s="3" t="str">
        <f>IF('Risk template'!A36="","",'Risk template'!A36)</f>
        <v/>
      </c>
      <c r="B49" s="3" t="str">
        <f>IF('Risk template'!A36="","",'Risk template'!D36)</f>
        <v/>
      </c>
      <c r="C49" s="3" t="str">
        <f>IF('Risk template'!A36="","",'Risk template'!F36)</f>
        <v/>
      </c>
      <c r="D49" s="3" t="str">
        <f>IF('Risk template'!A36="","",'Risk template'!G36)</f>
        <v/>
      </c>
      <c r="E49" s="3" t="str">
        <f>IF('Risk template'!A36="","",'Risk template'!M36)</f>
        <v/>
      </c>
      <c r="F49" s="3" t="str">
        <f>IF('Risk template'!A36="","",'Risk template'!N36)</f>
        <v/>
      </c>
      <c r="G49" s="3" t="str">
        <f>IF('Risk template'!A36="","",'Risk template'!O36)</f>
        <v/>
      </c>
      <c r="H49" s="3" t="str">
        <f>IF('Risk template'!A36="","",'Risk template'!P36)</f>
        <v/>
      </c>
      <c r="I49" s="3" t="str">
        <f>IF('Risk template'!A36="","",'Risk template'!Q36)</f>
        <v/>
      </c>
      <c r="J49" s="3" t="str">
        <f>IF('Risk template'!A36="","",'Risk template'!R36)</f>
        <v/>
      </c>
      <c r="K49" s="3" t="str">
        <f>IF('Risk template'!A36="","",'Risk template'!U36)</f>
        <v/>
      </c>
      <c r="L49" s="3" t="str">
        <f>IF('Risk template'!A36="","",'Risk template'!V36)</f>
        <v/>
      </c>
      <c r="M49" s="110"/>
      <c r="N49" s="107"/>
    </row>
    <row r="50" spans="1:14" x14ac:dyDescent="0.35">
      <c r="A50" s="3" t="str">
        <f>IF('Risk template'!A37="","",'Risk template'!A37)</f>
        <v/>
      </c>
      <c r="B50" s="3" t="str">
        <f>IF('Risk template'!A37="","",'Risk template'!D37)</f>
        <v/>
      </c>
      <c r="C50" s="3" t="str">
        <f>IF('Risk template'!A37="","",'Risk template'!F37)</f>
        <v/>
      </c>
      <c r="D50" s="3" t="str">
        <f>IF('Risk template'!A37="","",'Risk template'!G37)</f>
        <v/>
      </c>
      <c r="E50" s="3" t="str">
        <f>IF('Risk template'!A37="","",'Risk template'!M37)</f>
        <v/>
      </c>
      <c r="F50" s="3" t="str">
        <f>IF('Risk template'!A37="","",'Risk template'!N37)</f>
        <v/>
      </c>
      <c r="G50" s="3" t="str">
        <f>IF('Risk template'!A37="","",'Risk template'!O37)</f>
        <v/>
      </c>
      <c r="H50" s="3" t="str">
        <f>IF('Risk template'!A37="","",'Risk template'!P37)</f>
        <v/>
      </c>
      <c r="I50" s="3" t="str">
        <f>IF('Risk template'!A37="","",'Risk template'!Q37)</f>
        <v/>
      </c>
      <c r="J50" s="3" t="str">
        <f>IF('Risk template'!A37="","",'Risk template'!R37)</f>
        <v/>
      </c>
      <c r="K50" s="3" t="str">
        <f>IF('Risk template'!A37="","",'Risk template'!U37)</f>
        <v/>
      </c>
      <c r="L50" s="3" t="str">
        <f>IF('Risk template'!A37="","",'Risk template'!V37)</f>
        <v/>
      </c>
      <c r="M50" s="110"/>
      <c r="N50" s="107"/>
    </row>
    <row r="51" spans="1:14" x14ac:dyDescent="0.35">
      <c r="A51" s="3" t="str">
        <f>IF('Risk template'!A38="","",'Risk template'!A38)</f>
        <v/>
      </c>
      <c r="B51" s="3" t="str">
        <f>IF('Risk template'!A38="","",'Risk template'!D38)</f>
        <v/>
      </c>
      <c r="C51" s="3" t="str">
        <f>IF('Risk template'!A38="","",'Risk template'!F38)</f>
        <v/>
      </c>
      <c r="D51" s="3" t="str">
        <f>IF('Risk template'!A38="","",'Risk template'!G38)</f>
        <v/>
      </c>
      <c r="E51" s="3" t="str">
        <f>IF('Risk template'!A38="","",'Risk template'!M38)</f>
        <v/>
      </c>
      <c r="F51" s="3" t="str">
        <f>IF('Risk template'!A38="","",'Risk template'!N38)</f>
        <v/>
      </c>
      <c r="G51" s="3" t="str">
        <f>IF('Risk template'!A38="","",'Risk template'!O38)</f>
        <v/>
      </c>
      <c r="H51" s="3" t="str">
        <f>IF('Risk template'!A38="","",'Risk template'!P38)</f>
        <v/>
      </c>
      <c r="I51" s="3" t="str">
        <f>IF('Risk template'!A38="","",'Risk template'!Q38)</f>
        <v/>
      </c>
      <c r="J51" s="3" t="str">
        <f>IF('Risk template'!A38="","",'Risk template'!R38)</f>
        <v/>
      </c>
      <c r="K51" s="3" t="str">
        <f>IF('Risk template'!A38="","",'Risk template'!U38)</f>
        <v/>
      </c>
      <c r="L51" s="3" t="str">
        <f>IF('Risk template'!A38="","",'Risk template'!V38)</f>
        <v/>
      </c>
      <c r="M51" s="110"/>
      <c r="N51" s="107"/>
    </row>
    <row r="52" spans="1:14" ht="50" x14ac:dyDescent="0.35">
      <c r="A52" s="3" t="str">
        <f>IF('Risk template'!A39="","",'Risk template'!A39)</f>
        <v>Tower Erection</v>
      </c>
      <c r="B52" s="3" t="str">
        <f>IF('Risk template'!A39="","",'Risk template'!D39)</f>
        <v xml:space="preserve">Suspended load;                        </v>
      </c>
      <c r="C52" s="3" t="str">
        <f>IF('Risk template'!A39="","",'Risk template'!F39)</f>
        <v>Fall onto persons, causing injuries</v>
      </c>
      <c r="D52" s="3" t="str">
        <f>IF('Risk template'!A39="","",'Risk template'!G39)</f>
        <v>Safety</v>
      </c>
      <c r="E52" s="3" t="str">
        <f>IF('Risk template'!A39="","",'Risk template'!M39)</f>
        <v xml:space="preserve">F                                            LTI                                           </v>
      </c>
      <c r="F52" s="3" t="str">
        <f>IF('Risk template'!A39="","",'Risk template'!N39)</f>
        <v>Routine and pre use inspections by appointed competent person;                    Safe work procedures;
Training and supervision.</v>
      </c>
      <c r="G52" s="3">
        <f>IF('Risk template'!A39="","",'Risk template'!O39)</f>
        <v>5</v>
      </c>
      <c r="H52" s="3" t="str">
        <f>IF('Risk template'!A39="","",'Risk template'!P39)</f>
        <v>C</v>
      </c>
      <c r="I52" s="3" t="str">
        <f>IF('Risk template'!A39="","",'Risk template'!Q39)</f>
        <v>II</v>
      </c>
      <c r="J52" s="3" t="str">
        <f>IF('Risk template'!A39="","",'Risk template'!R39)</f>
        <v>Mostly effective</v>
      </c>
      <c r="K52" s="3" t="str">
        <f>IF('Risk template'!A39="","",'Risk template'!U39)</f>
        <v>Contractor appointed responsible person</v>
      </c>
      <c r="L52" s="3" t="str">
        <f>IF('Risk template'!A39="","",'Risk template'!V39)</f>
        <v xml:space="preserve">OHS Act;                 
DMR 18 </v>
      </c>
      <c r="M52" s="110"/>
      <c r="N52" s="107"/>
    </row>
    <row r="53" spans="1:14" x14ac:dyDescent="0.35">
      <c r="A53" s="3" t="str">
        <f>IF('Risk template'!A40="","",'Risk template'!A40)</f>
        <v/>
      </c>
      <c r="B53" s="3" t="str">
        <f>IF('Risk template'!A40="","",'Risk template'!D40)</f>
        <v/>
      </c>
      <c r="C53" s="3" t="str">
        <f>IF('Risk template'!A40="","",'Risk template'!F40)</f>
        <v/>
      </c>
      <c r="D53" s="3" t="str">
        <f>IF('Risk template'!A40="","",'Risk template'!G40)</f>
        <v/>
      </c>
      <c r="E53" s="3" t="str">
        <f>IF('Risk template'!A40="","",'Risk template'!M40)</f>
        <v/>
      </c>
      <c r="F53" s="3" t="str">
        <f>IF('Risk template'!A40="","",'Risk template'!N40)</f>
        <v/>
      </c>
      <c r="G53" s="3" t="str">
        <f>IF('Risk template'!A40="","",'Risk template'!O40)</f>
        <v/>
      </c>
      <c r="H53" s="3" t="str">
        <f>IF('Risk template'!A40="","",'Risk template'!P40)</f>
        <v/>
      </c>
      <c r="I53" s="3" t="str">
        <f>IF('Risk template'!A40="","",'Risk template'!Q40)</f>
        <v/>
      </c>
      <c r="J53" s="3" t="str">
        <f>IF('Risk template'!A40="","",'Risk template'!R40)</f>
        <v/>
      </c>
      <c r="K53" s="3" t="str">
        <f>IF('Risk template'!A40="","",'Risk template'!U40)</f>
        <v/>
      </c>
      <c r="L53" s="3" t="str">
        <f>IF('Risk template'!A40="","",'Risk template'!V40)</f>
        <v/>
      </c>
      <c r="M53" s="110"/>
      <c r="N53" s="107"/>
    </row>
    <row r="54" spans="1:14" x14ac:dyDescent="0.35">
      <c r="A54" s="3" t="str">
        <f>IF('Risk template'!A41="","",'Risk template'!A41)</f>
        <v/>
      </c>
      <c r="B54" s="3" t="str">
        <f>IF('Risk template'!A41="","",'Risk template'!D41)</f>
        <v/>
      </c>
      <c r="C54" s="3" t="str">
        <f>IF('Risk template'!A41="","",'Risk template'!F41)</f>
        <v/>
      </c>
      <c r="D54" s="3" t="str">
        <f>IF('Risk template'!A41="","",'Risk template'!G41)</f>
        <v/>
      </c>
      <c r="E54" s="3" t="str">
        <f>IF('Risk template'!A41="","",'Risk template'!M41)</f>
        <v/>
      </c>
      <c r="F54" s="3" t="str">
        <f>IF('Risk template'!A41="","",'Risk template'!N41)</f>
        <v/>
      </c>
      <c r="G54" s="3" t="str">
        <f>IF('Risk template'!A41="","",'Risk template'!O41)</f>
        <v/>
      </c>
      <c r="H54" s="3" t="str">
        <f>IF('Risk template'!A41="","",'Risk template'!P41)</f>
        <v/>
      </c>
      <c r="I54" s="3" t="str">
        <f>IF('Risk template'!A41="","",'Risk template'!Q41)</f>
        <v/>
      </c>
      <c r="J54" s="3" t="str">
        <f>IF('Risk template'!A41="","",'Risk template'!R41)</f>
        <v/>
      </c>
      <c r="K54" s="3" t="str">
        <f>IF('Risk template'!A41="","",'Risk template'!U41)</f>
        <v/>
      </c>
      <c r="L54" s="3" t="str">
        <f>IF('Risk template'!A41="","",'Risk template'!V41)</f>
        <v/>
      </c>
      <c r="M54" s="110"/>
      <c r="N54" s="107"/>
    </row>
    <row r="55" spans="1:14" x14ac:dyDescent="0.35">
      <c r="A55" s="3" t="str">
        <f>IF('Risk template'!A42="","",'Risk template'!A42)</f>
        <v/>
      </c>
      <c r="B55" s="3" t="str">
        <f>IF('Risk template'!A42="","",'Risk template'!D42)</f>
        <v/>
      </c>
      <c r="C55" s="3" t="str">
        <f>IF('Risk template'!A42="","",'Risk template'!F42)</f>
        <v/>
      </c>
      <c r="D55" s="3" t="str">
        <f>IF('Risk template'!A42="","",'Risk template'!G42)</f>
        <v/>
      </c>
      <c r="E55" s="3" t="str">
        <f>IF('Risk template'!A42="","",'Risk template'!M42)</f>
        <v/>
      </c>
      <c r="F55" s="3" t="str">
        <f>IF('Risk template'!A42="","",'Risk template'!N42)</f>
        <v/>
      </c>
      <c r="G55" s="3" t="str">
        <f>IF('Risk template'!A42="","",'Risk template'!O42)</f>
        <v/>
      </c>
      <c r="H55" s="3" t="str">
        <f>IF('Risk template'!A42="","",'Risk template'!P42)</f>
        <v/>
      </c>
      <c r="I55" s="3" t="str">
        <f>IF('Risk template'!A42="","",'Risk template'!Q42)</f>
        <v/>
      </c>
      <c r="J55" s="3" t="str">
        <f>IF('Risk template'!A42="","",'Risk template'!R42)</f>
        <v/>
      </c>
      <c r="K55" s="3" t="str">
        <f>IF('Risk template'!A42="","",'Risk template'!U42)</f>
        <v/>
      </c>
      <c r="L55" s="3" t="str">
        <f>IF('Risk template'!A42="","",'Risk template'!V42)</f>
        <v/>
      </c>
      <c r="M55" s="110"/>
      <c r="N55" s="107"/>
    </row>
    <row r="56" spans="1:14" x14ac:dyDescent="0.35">
      <c r="A56" s="3" t="str">
        <f>IF('Risk template'!A43="","",'Risk template'!A43)</f>
        <v/>
      </c>
      <c r="B56" s="3" t="str">
        <f>IF('Risk template'!A43="","",'Risk template'!D43)</f>
        <v/>
      </c>
      <c r="C56" s="3" t="str">
        <f>IF('Risk template'!A43="","",'Risk template'!F43)</f>
        <v/>
      </c>
      <c r="D56" s="3" t="str">
        <f>IF('Risk template'!A43="","",'Risk template'!G43)</f>
        <v/>
      </c>
      <c r="E56" s="3" t="str">
        <f>IF('Risk template'!A43="","",'Risk template'!M43)</f>
        <v/>
      </c>
      <c r="F56" s="3" t="str">
        <f>IF('Risk template'!A43="","",'Risk template'!N43)</f>
        <v/>
      </c>
      <c r="G56" s="3" t="str">
        <f>IF('Risk template'!A43="","",'Risk template'!O43)</f>
        <v/>
      </c>
      <c r="H56" s="3" t="str">
        <f>IF('Risk template'!A43="","",'Risk template'!P43)</f>
        <v/>
      </c>
      <c r="I56" s="3" t="str">
        <f>IF('Risk template'!A43="","",'Risk template'!Q43)</f>
        <v/>
      </c>
      <c r="J56" s="3" t="str">
        <f>IF('Risk template'!A43="","",'Risk template'!R43)</f>
        <v/>
      </c>
      <c r="K56" s="3" t="str">
        <f>IF('Risk template'!A43="","",'Risk template'!U43)</f>
        <v/>
      </c>
      <c r="L56" s="3" t="str">
        <f>IF('Risk template'!A43="","",'Risk template'!V43)</f>
        <v/>
      </c>
      <c r="M56" s="110"/>
      <c r="N56" s="107"/>
    </row>
    <row r="57" spans="1:14" ht="75" x14ac:dyDescent="0.35">
      <c r="A57" s="3" t="str">
        <f>IF('Risk template'!A45="","",'Risk template'!A45)</f>
        <v>Hand erection</v>
      </c>
      <c r="B57" s="3" t="str">
        <f>IF('Risk template'!A45="","",'Risk template'!D45)</f>
        <v>Lifting equipment(Jibs,winches,steel wire anchors)</v>
      </c>
      <c r="C57" s="3" t="str">
        <f>IF('Risk template'!A45="","",'Risk template'!F45)</f>
        <v>Falling equipments(Jibs) and steel members; Failure of lifting equipment</v>
      </c>
      <c r="D57" s="3" t="str">
        <f>IF('Risk template'!A45="","",'Risk template'!G45)</f>
        <v>Safety</v>
      </c>
      <c r="E57" s="3" t="str">
        <f>IF('Risk template'!A45="","",'Risk template'!M45)</f>
        <v>MED</v>
      </c>
      <c r="F57" s="3" t="str">
        <f>IF('Risk template'!A45="","",'Risk template'!N45)</f>
        <v>Contractor to determine safe anchor points for lifting equipment on mountanious / uneven terrain;    Supervision by a competent and experienced supervisor;      Contractor to use certified jibs and winches that are inspected on a daily basis to be used.</v>
      </c>
      <c r="G57" s="3">
        <f>IF('Risk template'!A45="","",'Risk template'!O45)</f>
        <v>4</v>
      </c>
      <c r="H57" s="3" t="str">
        <f>IF('Risk template'!A45="","",'Risk template'!P45)</f>
        <v>C</v>
      </c>
      <c r="I57" s="3" t="str">
        <f>IF('Risk template'!A45="","",'Risk template'!Q45)</f>
        <v>II</v>
      </c>
      <c r="J57" s="3" t="str">
        <f>IF('Risk template'!A45="","",'Risk template'!R45)</f>
        <v>Mostly effective</v>
      </c>
      <c r="K57" s="3" t="str">
        <f>IF('Risk template'!A45="","",'Risk template'!U45)</f>
        <v>Contractor appointed responsible person</v>
      </c>
      <c r="L57" s="3" t="str">
        <f>IF('Risk template'!A45="","",'Risk template'!V45)</f>
        <v>OHS Act;                       DMR 18</v>
      </c>
      <c r="M57" s="110"/>
      <c r="N57" s="107"/>
    </row>
    <row r="58" spans="1:14" x14ac:dyDescent="0.35">
      <c r="A58" s="3" t="str">
        <f>IF('Risk template'!A46="","",'Risk template'!A46)</f>
        <v/>
      </c>
      <c r="B58" s="3" t="str">
        <f>IF('Risk template'!A46="","",'Risk template'!D46)</f>
        <v/>
      </c>
      <c r="C58" s="3" t="str">
        <f>IF('Risk template'!A46="","",'Risk template'!F46)</f>
        <v/>
      </c>
      <c r="D58" s="3" t="str">
        <f>IF('Risk template'!A46="","",'Risk template'!G46)</f>
        <v/>
      </c>
      <c r="E58" s="3" t="str">
        <f>IF('Risk template'!A46="","",'Risk template'!M46)</f>
        <v/>
      </c>
      <c r="F58" s="3" t="str">
        <f>IF('Risk template'!A46="","",'Risk template'!N46)</f>
        <v/>
      </c>
      <c r="G58" s="3" t="str">
        <f>IF('Risk template'!A46="","",'Risk template'!O46)</f>
        <v/>
      </c>
      <c r="H58" s="3" t="str">
        <f>IF('Risk template'!A46="","",'Risk template'!P46)</f>
        <v/>
      </c>
      <c r="I58" s="3" t="str">
        <f>IF('Risk template'!A46="","",'Risk template'!Q46)</f>
        <v/>
      </c>
      <c r="J58" s="3" t="str">
        <f>IF('Risk template'!A46="","",'Risk template'!R46)</f>
        <v/>
      </c>
      <c r="K58" s="3" t="str">
        <f>IF('Risk template'!A46="","",'Risk template'!U46)</f>
        <v/>
      </c>
      <c r="L58" s="3" t="str">
        <f>IF('Risk template'!A46="","",'Risk template'!V46)</f>
        <v/>
      </c>
      <c r="M58" s="110"/>
      <c r="N58" s="107"/>
    </row>
    <row r="59" spans="1:14" ht="237.5" x14ac:dyDescent="0.35">
      <c r="A59" s="3" t="str">
        <f>IF('Risk template'!A47="","",'Risk template'!A47)</f>
        <v>Stringing</v>
      </c>
      <c r="B59" s="3" t="str">
        <f>IF('Risk template'!A47="","",'Risk template'!D47)</f>
        <v xml:space="preserve">Running blocks;                                                                      </v>
      </c>
      <c r="C59" s="3" t="str">
        <f>IF('Risk template'!A47="","",'Risk template'!F47)</f>
        <v xml:space="preserve">Derailed conductor (fall onto employees)                                                              </v>
      </c>
      <c r="D59" s="3" t="str">
        <f>IF('Risk template'!A47="","",'Risk template'!G47)</f>
        <v>Safety</v>
      </c>
      <c r="E59" s="3" t="str">
        <f>IF('Risk template'!A47="","",'Risk template'!M47)</f>
        <v xml:space="preserve">F                                            
LTI                                           
</v>
      </c>
      <c r="F59" s="3" t="str">
        <f>IF('Risk template'!A47="","",'Risk template'!N47)</f>
        <v xml:space="preserve">Eskom and Contrator supervisors to be trained on Eskom Procedure 240-47172520 "The design and construction of overhead power lines', Section 8  (Stringing Operations);                          Direct supervision;                        Regular inspection of Lifting Equipment as per manufacture's manual;                                    Riggers to be trained and appointment;                                           Client approved contractor fall protection plan;                     Training to be provided by Eskom approved service providers;            No work at height is allowed during inclement weather;                   Direct supervision;                Identified and tested anchor point (SANS 50795);                          Eskom's Work at Height Procedure 32-418 section 3.13 (Falling objects);                                Erect safety nets to catch falling material;                           Demarcate safe drop zone area;  No person to work or stand beneath persons working at height </v>
      </c>
      <c r="G59" s="3">
        <f>IF('Risk template'!A47="","",'Risk template'!O47)</f>
        <v>5</v>
      </c>
      <c r="H59" s="3" t="str">
        <f>IF('Risk template'!A47="","",'Risk template'!P47)</f>
        <v>C</v>
      </c>
      <c r="I59" s="3" t="str">
        <f>IF('Risk template'!A47="","",'Risk template'!Q47)</f>
        <v>II</v>
      </c>
      <c r="J59" s="3" t="str">
        <f>IF('Risk template'!A47="","",'Risk template'!R47)</f>
        <v>Mostly effective</v>
      </c>
      <c r="K59" s="3" t="str">
        <f>IF('Risk template'!A47="","",'Risk template'!U47)</f>
        <v>Contractor appointed responsible person</v>
      </c>
      <c r="L59" s="3" t="str">
        <f>IF('Risk template'!A47="","",'Risk template'!V47)</f>
        <v xml:space="preserve">OHS Act;              Eskom Procedure 240-47172520 "The design and construction of overhead power lines', Section 8  (Stringing Operations;            SANS 50795;     Eskom's Work at Height Procedure 32-418 section 3.13 (Falling objects);       </v>
      </c>
      <c r="M59" s="110"/>
      <c r="N59" s="107"/>
    </row>
    <row r="60" spans="1:14" x14ac:dyDescent="0.35">
      <c r="A60" s="3" t="str">
        <f>IF('Risk template'!A49="","",'Risk template'!A49)</f>
        <v/>
      </c>
      <c r="B60" s="3" t="str">
        <f>IF('Risk template'!A49="","",'Risk template'!D49)</f>
        <v/>
      </c>
      <c r="C60" s="3" t="str">
        <f>IF('Risk template'!A49="","",'Risk template'!F49)</f>
        <v/>
      </c>
      <c r="D60" s="3" t="str">
        <f>IF('Risk template'!A49="","",'Risk template'!G49)</f>
        <v/>
      </c>
      <c r="E60" s="3" t="str">
        <f>IF('Risk template'!A49="","",'Risk template'!M49)</f>
        <v/>
      </c>
      <c r="F60" s="3" t="str">
        <f>IF('Risk template'!A49="","",'Risk template'!N49)</f>
        <v/>
      </c>
      <c r="G60" s="3" t="str">
        <f>IF('Risk template'!A49="","",'Risk template'!O49)</f>
        <v/>
      </c>
      <c r="H60" s="3" t="str">
        <f>IF('Risk template'!A49="","",'Risk template'!P49)</f>
        <v/>
      </c>
      <c r="I60" s="3" t="str">
        <f>IF('Risk template'!A49="","",'Risk template'!Q49)</f>
        <v/>
      </c>
      <c r="J60" s="3" t="str">
        <f>IF('Risk template'!A49="","",'Risk template'!R49)</f>
        <v/>
      </c>
      <c r="K60" s="3" t="str">
        <f>IF('Risk template'!A49="","",'Risk template'!U49)</f>
        <v/>
      </c>
      <c r="L60" s="3" t="str">
        <f>IF('Risk template'!A49="","",'Risk template'!V49)</f>
        <v/>
      </c>
      <c r="M60" s="110"/>
      <c r="N60" s="107"/>
    </row>
    <row r="61" spans="1:14" x14ac:dyDescent="0.35">
      <c r="A61" s="3" t="str">
        <f>IF('Risk template'!A50="","",'Risk template'!A50)</f>
        <v/>
      </c>
      <c r="B61" s="3" t="str">
        <f>IF('Risk template'!A50="","",'Risk template'!D50)</f>
        <v/>
      </c>
      <c r="C61" s="3" t="str">
        <f>IF('Risk template'!A50="","",'Risk template'!F50)</f>
        <v/>
      </c>
      <c r="D61" s="3" t="str">
        <f>IF('Risk template'!A50="","",'Risk template'!G50)</f>
        <v/>
      </c>
      <c r="E61" s="3" t="str">
        <f>IF('Risk template'!A50="","",'Risk template'!M50)</f>
        <v/>
      </c>
      <c r="F61" s="3" t="str">
        <f>IF('Risk template'!A50="","",'Risk template'!N50)</f>
        <v/>
      </c>
      <c r="G61" s="3" t="str">
        <f>IF('Risk template'!A50="","",'Risk template'!O50)</f>
        <v/>
      </c>
      <c r="H61" s="3" t="str">
        <f>IF('Risk template'!A50="","",'Risk template'!P50)</f>
        <v/>
      </c>
      <c r="I61" s="3" t="str">
        <f>IF('Risk template'!A50="","",'Risk template'!Q50)</f>
        <v/>
      </c>
      <c r="J61" s="3" t="str">
        <f>IF('Risk template'!A50="","",'Risk template'!R50)</f>
        <v/>
      </c>
      <c r="K61" s="3" t="str">
        <f>IF('Risk template'!A50="","",'Risk template'!U50)</f>
        <v/>
      </c>
      <c r="L61" s="3" t="str">
        <f>IF('Risk template'!A50="","",'Risk template'!V50)</f>
        <v/>
      </c>
      <c r="M61" s="110"/>
      <c r="N61" s="107"/>
    </row>
    <row r="62" spans="1:14" x14ac:dyDescent="0.35">
      <c r="A62" s="3" t="str">
        <f>IF('Risk template'!A51="","",'Risk template'!A51)</f>
        <v/>
      </c>
      <c r="B62" s="3" t="str">
        <f>IF('Risk template'!A51="","",'Risk template'!D51)</f>
        <v/>
      </c>
      <c r="C62" s="3" t="str">
        <f>IF('Risk template'!A51="","",'Risk template'!F51)</f>
        <v/>
      </c>
      <c r="D62" s="3" t="str">
        <f>IF('Risk template'!A51="","",'Risk template'!G51)</f>
        <v/>
      </c>
      <c r="E62" s="3" t="str">
        <f>IF('Risk template'!A51="","",'Risk template'!M51)</f>
        <v/>
      </c>
      <c r="F62" s="3" t="str">
        <f>IF('Risk template'!A51="","",'Risk template'!N51)</f>
        <v/>
      </c>
      <c r="G62" s="3" t="str">
        <f>IF('Risk template'!A51="","",'Risk template'!O51)</f>
        <v/>
      </c>
      <c r="H62" s="3" t="str">
        <f>IF('Risk template'!A51="","",'Risk template'!P51)</f>
        <v/>
      </c>
      <c r="I62" s="3" t="str">
        <f>IF('Risk template'!A51="","",'Risk template'!Q51)</f>
        <v/>
      </c>
      <c r="J62" s="3" t="str">
        <f>IF('Risk template'!A51="","",'Risk template'!R51)</f>
        <v/>
      </c>
      <c r="K62" s="3" t="str">
        <f>IF('Risk template'!A51="","",'Risk template'!U51)</f>
        <v/>
      </c>
      <c r="L62" s="3" t="str">
        <f>IF('Risk template'!A51="","",'Risk template'!V51)</f>
        <v/>
      </c>
      <c r="M62" s="110"/>
      <c r="N62" s="107"/>
    </row>
    <row r="63" spans="1:14" x14ac:dyDescent="0.35">
      <c r="A63" s="3" t="str">
        <f>IF('Risk template'!A52="","",'Risk template'!A52)</f>
        <v/>
      </c>
      <c r="B63" s="3" t="str">
        <f>IF('Risk template'!A52="","",'Risk template'!D52)</f>
        <v/>
      </c>
      <c r="C63" s="3" t="str">
        <f>IF('Risk template'!A52="","",'Risk template'!F52)</f>
        <v/>
      </c>
      <c r="D63" s="3" t="str">
        <f>IF('Risk template'!A52="","",'Risk template'!G52)</f>
        <v/>
      </c>
      <c r="E63" s="3" t="str">
        <f>IF('Risk template'!A52="","",'Risk template'!M52)</f>
        <v/>
      </c>
      <c r="F63" s="3" t="str">
        <f>IF('Risk template'!A52="","",'Risk template'!N52)</f>
        <v/>
      </c>
      <c r="G63" s="3" t="str">
        <f>IF('Risk template'!A52="","",'Risk template'!O52)</f>
        <v/>
      </c>
      <c r="H63" s="3" t="str">
        <f>IF('Risk template'!A52="","",'Risk template'!P52)</f>
        <v/>
      </c>
      <c r="I63" s="3" t="str">
        <f>IF('Risk template'!A52="","",'Risk template'!Q52)</f>
        <v/>
      </c>
      <c r="J63" s="3" t="str">
        <f>IF('Risk template'!A52="","",'Risk template'!R52)</f>
        <v/>
      </c>
      <c r="K63" s="3" t="str">
        <f>IF('Risk template'!A52="","",'Risk template'!U52)</f>
        <v/>
      </c>
      <c r="L63" s="3" t="str">
        <f>IF('Risk template'!A52="","",'Risk template'!V52)</f>
        <v/>
      </c>
      <c r="M63" s="110"/>
      <c r="N63" s="107"/>
    </row>
    <row r="64" spans="1:14" x14ac:dyDescent="0.35">
      <c r="A64" s="3" t="str">
        <f>IF('Risk template'!A53="","",'Risk template'!A53)</f>
        <v/>
      </c>
      <c r="B64" s="3" t="str">
        <f>IF('Risk template'!A53="","",'Risk template'!D53)</f>
        <v/>
      </c>
      <c r="C64" s="3" t="str">
        <f>IF('Risk template'!A53="","",'Risk template'!F53)</f>
        <v/>
      </c>
      <c r="D64" s="3" t="str">
        <f>IF('Risk template'!A53="","",'Risk template'!G53)</f>
        <v/>
      </c>
      <c r="E64" s="3" t="str">
        <f>IF('Risk template'!A53="","",'Risk template'!M53)</f>
        <v/>
      </c>
      <c r="F64" s="3" t="str">
        <f>IF('Risk template'!A53="","",'Risk template'!N53)</f>
        <v/>
      </c>
      <c r="G64" s="3" t="str">
        <f>IF('Risk template'!A53="","",'Risk template'!O53)</f>
        <v/>
      </c>
      <c r="H64" s="3" t="str">
        <f>IF('Risk template'!A53="","",'Risk template'!P53)</f>
        <v/>
      </c>
      <c r="I64" s="3" t="str">
        <f>IF('Risk template'!A53="","",'Risk template'!Q53)</f>
        <v/>
      </c>
      <c r="J64" s="3" t="str">
        <f>IF('Risk template'!A53="","",'Risk template'!R53)</f>
        <v/>
      </c>
      <c r="K64" s="3" t="str">
        <f>IF('Risk template'!A53="","",'Risk template'!U53)</f>
        <v/>
      </c>
      <c r="L64" s="3" t="str">
        <f>IF('Risk template'!A53="","",'Risk template'!V53)</f>
        <v/>
      </c>
      <c r="M64" s="110"/>
      <c r="N64" s="107"/>
    </row>
    <row r="65" spans="1:14" x14ac:dyDescent="0.35">
      <c r="A65" s="3" t="str">
        <f>IF('Risk template'!A54="","",'Risk template'!A54)</f>
        <v/>
      </c>
      <c r="B65" s="3" t="str">
        <f>IF('Risk template'!A54="","",'Risk template'!D54)</f>
        <v/>
      </c>
      <c r="C65" s="3" t="str">
        <f>IF('Risk template'!A54="","",'Risk template'!F54)</f>
        <v/>
      </c>
      <c r="D65" s="3" t="str">
        <f>IF('Risk template'!A54="","",'Risk template'!G54)</f>
        <v/>
      </c>
      <c r="E65" s="3" t="str">
        <f>IF('Risk template'!A54="","",'Risk template'!M54)</f>
        <v/>
      </c>
      <c r="F65" s="3" t="str">
        <f>IF('Risk template'!A54="","",'Risk template'!N54)</f>
        <v/>
      </c>
      <c r="G65" s="3" t="str">
        <f>IF('Risk template'!A54="","",'Risk template'!O54)</f>
        <v/>
      </c>
      <c r="H65" s="3" t="str">
        <f>IF('Risk template'!A54="","",'Risk template'!P54)</f>
        <v/>
      </c>
      <c r="I65" s="3" t="str">
        <f>IF('Risk template'!A54="","",'Risk template'!Q54)</f>
        <v/>
      </c>
      <c r="J65" s="3" t="str">
        <f>IF('Risk template'!A54="","",'Risk template'!R54)</f>
        <v/>
      </c>
      <c r="K65" s="3" t="str">
        <f>IF('Risk template'!A54="","",'Risk template'!U54)</f>
        <v/>
      </c>
      <c r="L65" s="3" t="str">
        <f>IF('Risk template'!A54="","",'Risk template'!V54)</f>
        <v/>
      </c>
      <c r="M65" s="110"/>
      <c r="N65" s="107"/>
    </row>
    <row r="66" spans="1:14" x14ac:dyDescent="0.35">
      <c r="A66" s="3" t="str">
        <f>IF('Risk template'!A55="","",'Risk template'!A55)</f>
        <v/>
      </c>
      <c r="B66" s="3" t="str">
        <f>IF('Risk template'!A55="","",'Risk template'!D55)</f>
        <v/>
      </c>
      <c r="C66" s="3" t="str">
        <f>IF('Risk template'!A55="","",'Risk template'!F55)</f>
        <v/>
      </c>
      <c r="D66" s="3" t="str">
        <f>IF('Risk template'!A55="","",'Risk template'!G55)</f>
        <v/>
      </c>
      <c r="E66" s="3" t="str">
        <f>IF('Risk template'!A55="","",'Risk template'!M55)</f>
        <v/>
      </c>
      <c r="F66" s="3" t="str">
        <f>IF('Risk template'!A55="","",'Risk template'!N55)</f>
        <v/>
      </c>
      <c r="G66" s="3" t="str">
        <f>IF('Risk template'!A55="","",'Risk template'!O55)</f>
        <v/>
      </c>
      <c r="H66" s="3" t="str">
        <f>IF('Risk template'!A55="","",'Risk template'!P55)</f>
        <v/>
      </c>
      <c r="I66" s="3" t="str">
        <f>IF('Risk template'!A55="","",'Risk template'!Q55)</f>
        <v/>
      </c>
      <c r="J66" s="3" t="str">
        <f>IF('Risk template'!A55="","",'Risk template'!R55)</f>
        <v/>
      </c>
      <c r="K66" s="3" t="str">
        <f>IF('Risk template'!A55="","",'Risk template'!U55)</f>
        <v/>
      </c>
      <c r="L66" s="3" t="str">
        <f>IF('Risk template'!A55="","",'Risk template'!V55)</f>
        <v/>
      </c>
      <c r="M66" s="110"/>
      <c r="N66" s="107"/>
    </row>
    <row r="67" spans="1:14" x14ac:dyDescent="0.35">
      <c r="A67" s="3" t="str">
        <f>IF('Risk template'!A56="","",'Risk template'!A56)</f>
        <v/>
      </c>
      <c r="B67" s="3" t="str">
        <f>IF('Risk template'!A56="","",'Risk template'!D56)</f>
        <v/>
      </c>
      <c r="C67" s="3" t="str">
        <f>IF('Risk template'!A56="","",'Risk template'!F56)</f>
        <v/>
      </c>
      <c r="D67" s="3" t="str">
        <f>IF('Risk template'!A56="","",'Risk template'!G56)</f>
        <v/>
      </c>
      <c r="E67" s="3" t="str">
        <f>IF('Risk template'!A56="","",'Risk template'!M56)</f>
        <v/>
      </c>
      <c r="F67" s="3" t="str">
        <f>IF('Risk template'!A56="","",'Risk template'!N56)</f>
        <v/>
      </c>
      <c r="G67" s="3" t="str">
        <f>IF('Risk template'!A56="","",'Risk template'!O56)</f>
        <v/>
      </c>
      <c r="H67" s="3" t="str">
        <f>IF('Risk template'!A56="","",'Risk template'!P56)</f>
        <v/>
      </c>
      <c r="I67" s="3" t="str">
        <f>IF('Risk template'!A56="","",'Risk template'!Q56)</f>
        <v/>
      </c>
      <c r="J67" s="3" t="str">
        <f>IF('Risk template'!A56="","",'Risk template'!R56)</f>
        <v/>
      </c>
      <c r="K67" s="3" t="str">
        <f>IF('Risk template'!A56="","",'Risk template'!U56)</f>
        <v/>
      </c>
      <c r="L67" s="3" t="str">
        <f>IF('Risk template'!A56="","",'Risk template'!V56)</f>
        <v/>
      </c>
      <c r="M67" s="110"/>
      <c r="N67" s="107"/>
    </row>
    <row r="68" spans="1:14" x14ac:dyDescent="0.35">
      <c r="A68" s="3" t="str">
        <f>IF('Risk template'!A57="","",'Risk template'!A57)</f>
        <v/>
      </c>
      <c r="B68" s="3" t="str">
        <f>IF('Risk template'!A57="","",'Risk template'!D57)</f>
        <v/>
      </c>
      <c r="C68" s="3" t="str">
        <f>IF('Risk template'!A57="","",'Risk template'!F57)</f>
        <v/>
      </c>
      <c r="D68" s="3" t="str">
        <f>IF('Risk template'!A57="","",'Risk template'!G57)</f>
        <v/>
      </c>
      <c r="E68" s="3" t="str">
        <f>IF('Risk template'!A57="","",'Risk template'!M57)</f>
        <v/>
      </c>
      <c r="F68" s="3" t="str">
        <f>IF('Risk template'!A57="","",'Risk template'!N57)</f>
        <v/>
      </c>
      <c r="G68" s="3" t="str">
        <f>IF('Risk template'!A57="","",'Risk template'!O57)</f>
        <v/>
      </c>
      <c r="H68" s="3" t="str">
        <f>IF('Risk template'!A57="","",'Risk template'!P57)</f>
        <v/>
      </c>
      <c r="I68" s="3" t="str">
        <f>IF('Risk template'!A57="","",'Risk template'!Q57)</f>
        <v/>
      </c>
      <c r="J68" s="3" t="str">
        <f>IF('Risk template'!A57="","",'Risk template'!R57)</f>
        <v/>
      </c>
      <c r="K68" s="3" t="str">
        <f>IF('Risk template'!A57="","",'Risk template'!U57)</f>
        <v/>
      </c>
      <c r="L68" s="3" t="str">
        <f>IF('Risk template'!A57="","",'Risk template'!V57)</f>
        <v/>
      </c>
      <c r="M68" s="110"/>
      <c r="N68" s="107"/>
    </row>
    <row r="69" spans="1:14" x14ac:dyDescent="0.35">
      <c r="A69" s="3" t="str">
        <f>IF('Risk template'!A59="","",'Risk template'!A59)</f>
        <v/>
      </c>
      <c r="B69" s="3" t="str">
        <f>IF('Risk template'!A59="","",'Risk template'!D59)</f>
        <v/>
      </c>
      <c r="C69" s="3" t="str">
        <f>IF('Risk template'!A59="","",'Risk template'!F59)</f>
        <v/>
      </c>
      <c r="D69" s="3" t="str">
        <f>IF('Risk template'!A59="","",'Risk template'!G59)</f>
        <v/>
      </c>
      <c r="E69" s="3" t="str">
        <f>IF('Risk template'!A59="","",'Risk template'!M59)</f>
        <v/>
      </c>
      <c r="F69" s="3" t="str">
        <f>IF('Risk template'!A59="","",'Risk template'!N59)</f>
        <v/>
      </c>
      <c r="G69" s="3" t="str">
        <f>IF('Risk template'!A59="","",'Risk template'!O59)</f>
        <v/>
      </c>
      <c r="H69" s="3" t="str">
        <f>IF('Risk template'!A59="","",'Risk template'!P59)</f>
        <v/>
      </c>
      <c r="I69" s="3" t="str">
        <f>IF('Risk template'!A59="","",'Risk template'!Q59)</f>
        <v/>
      </c>
      <c r="J69" s="3" t="str">
        <f>IF('Risk template'!A59="","",'Risk template'!R59)</f>
        <v/>
      </c>
      <c r="K69" s="3" t="str">
        <f>IF('Risk template'!A59="","",'Risk template'!U59)</f>
        <v/>
      </c>
      <c r="L69" s="3" t="str">
        <f>IF('Risk template'!A59="","",'Risk template'!V59)</f>
        <v/>
      </c>
      <c r="M69" s="110"/>
      <c r="N69" s="107"/>
    </row>
    <row r="70" spans="1:14" ht="100" x14ac:dyDescent="0.35">
      <c r="A70" s="3" t="str">
        <f>IF('Risk template'!A60="","",'Risk template'!A60)</f>
        <v>Tower Dressing</v>
      </c>
      <c r="B70" s="3" t="str">
        <f>IF('Risk template'!A60="","",'Risk template'!D60)</f>
        <v xml:space="preserve">Hardware;                              </v>
      </c>
      <c r="C70" s="3" t="str">
        <f>IF('Risk template'!A60="","",'Risk template'!F60)</f>
        <v xml:space="preserve">Structural damage, damage to hardware causing injuries to employees;                           . </v>
      </c>
      <c r="D70" s="3" t="str">
        <f>IF('Risk template'!A60="","",'Risk template'!G60)</f>
        <v>Safety</v>
      </c>
      <c r="E70" s="3" t="str">
        <f>IF('Risk template'!A60="","",'Risk template'!M60)</f>
        <v xml:space="preserve">F                                            
LTI                                           
</v>
      </c>
      <c r="F70" s="3" t="str">
        <f>IF('Risk template'!A60="","",'Risk template'!N60)</f>
        <v xml:space="preserve">Ensure Eskom and contrator supervisors are trained in the Eskom Procedure 240-47172520 "The design and construction of overhead power lines', Section 7.5 (Tower Dressing).
Conduct Pre task planning                  </v>
      </c>
      <c r="G70" s="3">
        <f>IF('Risk template'!A60="","",'Risk template'!O60)</f>
        <v>5</v>
      </c>
      <c r="H70" s="3" t="str">
        <f>IF('Risk template'!A60="","",'Risk template'!P60)</f>
        <v>C</v>
      </c>
      <c r="I70" s="3" t="str">
        <f>IF('Risk template'!A60="","",'Risk template'!Q60)</f>
        <v>II</v>
      </c>
      <c r="J70" s="3" t="str">
        <f>IF('Risk template'!A60="","",'Risk template'!R60)</f>
        <v>Mostly effective</v>
      </c>
      <c r="K70" s="3" t="str">
        <f>IF('Risk template'!A60="","",'Risk template'!U60)</f>
        <v>Contractor appointed responsible person</v>
      </c>
      <c r="L70" s="3" t="str">
        <f>IF('Risk template'!A60="","",'Risk template'!V60)</f>
        <v>OHS Act;                    Eskom Procedure 240-47172520 "The design and construction of overhead power lines', Section 7.5 (Tower Dressing</v>
      </c>
      <c r="M70" s="110"/>
      <c r="N70" s="107"/>
    </row>
    <row r="71" spans="1:14" x14ac:dyDescent="0.35">
      <c r="A71" s="3" t="str">
        <f>IF('Risk template'!A62="","",'Risk template'!A62)</f>
        <v/>
      </c>
      <c r="B71" s="3" t="str">
        <f>IF('Risk template'!A62="","",'Risk template'!D62)</f>
        <v/>
      </c>
      <c r="C71" s="3" t="str">
        <f>IF('Risk template'!A62="","",'Risk template'!F62)</f>
        <v/>
      </c>
      <c r="D71" s="3" t="str">
        <f>IF('Risk template'!A62="","",'Risk template'!G62)</f>
        <v/>
      </c>
      <c r="E71" s="3" t="str">
        <f>IF('Risk template'!A62="","",'Risk template'!M62)</f>
        <v/>
      </c>
      <c r="F71" s="3" t="str">
        <f>IF('Risk template'!A62="","",'Risk template'!N62)</f>
        <v/>
      </c>
      <c r="G71" s="3" t="str">
        <f>IF('Risk template'!A62="","",'Risk template'!O62)</f>
        <v/>
      </c>
      <c r="H71" s="3" t="str">
        <f>IF('Risk template'!A62="","",'Risk template'!P62)</f>
        <v/>
      </c>
      <c r="I71" s="3" t="str">
        <f>IF('Risk template'!A62="","",'Risk template'!Q62)</f>
        <v/>
      </c>
      <c r="J71" s="3" t="str">
        <f>IF('Risk template'!A62="","",'Risk template'!R62)</f>
        <v/>
      </c>
      <c r="K71" s="3" t="str">
        <f>IF('Risk template'!A62="","",'Risk template'!U62)</f>
        <v/>
      </c>
      <c r="L71" s="3" t="str">
        <f>IF('Risk template'!A62="","",'Risk template'!V62)</f>
        <v/>
      </c>
      <c r="M71" s="110"/>
      <c r="N71" s="107"/>
    </row>
    <row r="72" spans="1:14" x14ac:dyDescent="0.35">
      <c r="A72" s="3" t="str">
        <f>IF('Risk template'!A63="","",'Risk template'!A63)</f>
        <v/>
      </c>
      <c r="B72" s="3" t="str">
        <f>IF('Risk template'!A63="","",'Risk template'!D63)</f>
        <v/>
      </c>
      <c r="C72" s="3" t="str">
        <f>IF('Risk template'!A63="","",'Risk template'!F63)</f>
        <v/>
      </c>
      <c r="D72" s="3" t="str">
        <f>IF('Risk template'!A63="","",'Risk template'!G63)</f>
        <v/>
      </c>
      <c r="E72" s="3" t="str">
        <f>IF('Risk template'!A63="","",'Risk template'!M63)</f>
        <v/>
      </c>
      <c r="F72" s="3" t="str">
        <f>IF('Risk template'!A63="","",'Risk template'!N63)</f>
        <v/>
      </c>
      <c r="G72" s="3" t="str">
        <f>IF('Risk template'!A63="","",'Risk template'!O63)</f>
        <v/>
      </c>
      <c r="H72" s="3" t="str">
        <f>IF('Risk template'!A63="","",'Risk template'!P63)</f>
        <v/>
      </c>
      <c r="I72" s="3" t="str">
        <f>IF('Risk template'!A63="","",'Risk template'!Q63)</f>
        <v/>
      </c>
      <c r="J72" s="3" t="str">
        <f>IF('Risk template'!A63="","",'Risk template'!R63)</f>
        <v/>
      </c>
      <c r="K72" s="3" t="str">
        <f>IF('Risk template'!A63="","",'Risk template'!U63)</f>
        <v/>
      </c>
      <c r="L72" s="3" t="str">
        <f>IF('Risk template'!A63="","",'Risk template'!V63)</f>
        <v/>
      </c>
      <c r="M72" s="110"/>
      <c r="N72" s="107"/>
    </row>
    <row r="73" spans="1:14" ht="125" x14ac:dyDescent="0.35">
      <c r="A73" s="3" t="str">
        <f>IF('Risk template'!A64="","",'Risk template'!A64)</f>
        <v>Tower Regulation</v>
      </c>
      <c r="B73" s="3" t="str">
        <f>IF('Risk template'!A64="","",'Risk template'!D64)</f>
        <v xml:space="preserve">Clamping in (applicable to strain towers and suspension towers);  </v>
      </c>
      <c r="C73" s="3" t="str">
        <f>IF('Risk template'!A64="","",'Risk template'!F64)</f>
        <v xml:space="preserve">Conductor can fall to the ground causing fatalities / injuries      </v>
      </c>
      <c r="D73" s="3" t="str">
        <f>IF('Risk template'!A64="","",'Risk template'!G64)</f>
        <v>Safety</v>
      </c>
      <c r="E73" s="3" t="str">
        <f>IF('Risk template'!A64="","",'Risk template'!M64)</f>
        <v xml:space="preserve">F                                            
LTI                                           
</v>
      </c>
      <c r="F73" s="3" t="str">
        <f>IF('Risk template'!A64="","",'Risk template'!N64)</f>
        <v>11.1 Ensure Eskom and contrator supervisors are trained in the Eskom Procedure 240-47172520 "The design and construction of overhead power lines', Section 8 dealing with Stringing / Regulation; 
Direct supervision during this activity by appointed competent person / ensure the conductor is held by the lifting shoes</v>
      </c>
      <c r="G73" s="3">
        <f>IF('Risk template'!A64="","",'Risk template'!O64)</f>
        <v>5</v>
      </c>
      <c r="H73" s="3" t="str">
        <f>IF('Risk template'!A64="","",'Risk template'!P64)</f>
        <v>C</v>
      </c>
      <c r="I73" s="3" t="str">
        <f>IF('Risk template'!A64="","",'Risk template'!Q64)</f>
        <v>II</v>
      </c>
      <c r="J73" s="3" t="str">
        <f>IF('Risk template'!A64="","",'Risk template'!R64)</f>
        <v>Mostly effective</v>
      </c>
      <c r="K73" s="3" t="str">
        <f>IF('Risk template'!A64="","",'Risk template'!U64)</f>
        <v>Contractor appointed responsible person</v>
      </c>
      <c r="L73" s="3" t="str">
        <f>IF('Risk template'!A64="","",'Risk template'!V64)</f>
        <v xml:space="preserve">OHS Act;                     Eskom Procedure 240-47172520 "The design and construction of overhead power lines', Section 8 dealing with Stringing / Regulation; </v>
      </c>
      <c r="M73" s="110"/>
      <c r="N73" s="107"/>
    </row>
    <row r="74" spans="1:14" x14ac:dyDescent="0.35">
      <c r="A74" s="3" t="str">
        <f>IF('Risk template'!A65="","",'Risk template'!A65)</f>
        <v/>
      </c>
      <c r="B74" s="3" t="str">
        <f>IF('Risk template'!A65="","",'Risk template'!D65)</f>
        <v/>
      </c>
      <c r="C74" s="3" t="str">
        <f>IF('Risk template'!A65="","",'Risk template'!F65)</f>
        <v/>
      </c>
      <c r="D74" s="3" t="str">
        <f>IF('Risk template'!A65="","",'Risk template'!G65)</f>
        <v/>
      </c>
      <c r="E74" s="3" t="str">
        <f>IF('Risk template'!A65="","",'Risk template'!M65)</f>
        <v/>
      </c>
      <c r="F74" s="3" t="str">
        <f>IF('Risk template'!A65="","",'Risk template'!N65)</f>
        <v/>
      </c>
      <c r="G74" s="3" t="str">
        <f>IF('Risk template'!A65="","",'Risk template'!O65)</f>
        <v/>
      </c>
      <c r="H74" s="3" t="str">
        <f>IF('Risk template'!A65="","",'Risk template'!P65)</f>
        <v/>
      </c>
      <c r="I74" s="3" t="str">
        <f>IF('Risk template'!A65="","",'Risk template'!Q65)</f>
        <v/>
      </c>
      <c r="J74" s="3" t="str">
        <f>IF('Risk template'!A65="","",'Risk template'!R65)</f>
        <v/>
      </c>
      <c r="K74" s="3" t="str">
        <f>IF('Risk template'!A65="","",'Risk template'!U65)</f>
        <v/>
      </c>
      <c r="L74" s="3" t="str">
        <f>IF('Risk template'!A65="","",'Risk template'!V65)</f>
        <v/>
      </c>
      <c r="M74" s="110"/>
      <c r="N74" s="107"/>
    </row>
    <row r="75" spans="1:14" x14ac:dyDescent="0.35">
      <c r="A75" s="3" t="str">
        <f>IF('Risk template'!A66="","",'Risk template'!A66)</f>
        <v/>
      </c>
      <c r="B75" s="3" t="str">
        <f>IF('Risk template'!A66="","",'Risk template'!D66)</f>
        <v/>
      </c>
      <c r="C75" s="3" t="str">
        <f>IF('Risk template'!A66="","",'Risk template'!F66)</f>
        <v/>
      </c>
      <c r="D75" s="3" t="str">
        <f>IF('Risk template'!A66="","",'Risk template'!G66)</f>
        <v/>
      </c>
      <c r="E75" s="3" t="str">
        <f>IF('Risk template'!A66="","",'Risk template'!M66)</f>
        <v/>
      </c>
      <c r="F75" s="3" t="str">
        <f>IF('Risk template'!A66="","",'Risk template'!N66)</f>
        <v/>
      </c>
      <c r="G75" s="3" t="str">
        <f>IF('Risk template'!A66="","",'Risk template'!O66)</f>
        <v/>
      </c>
      <c r="H75" s="3" t="str">
        <f>IF('Risk template'!A66="","",'Risk template'!P66)</f>
        <v/>
      </c>
      <c r="I75" s="3" t="str">
        <f>IF('Risk template'!A66="","",'Risk template'!Q66)</f>
        <v/>
      </c>
      <c r="J75" s="3" t="str">
        <f>IF('Risk template'!A66="","",'Risk template'!R66)</f>
        <v/>
      </c>
      <c r="K75" s="3" t="str">
        <f>IF('Risk template'!A66="","",'Risk template'!U66)</f>
        <v/>
      </c>
      <c r="L75" s="3" t="str">
        <f>IF('Risk template'!A66="","",'Risk template'!V66)</f>
        <v/>
      </c>
      <c r="M75" s="110"/>
      <c r="N75" s="107"/>
    </row>
    <row r="76" spans="1:14" x14ac:dyDescent="0.35">
      <c r="A76" s="3" t="str">
        <f>IF('Risk template'!A67="","",'Risk template'!A67)</f>
        <v/>
      </c>
      <c r="B76" s="3" t="str">
        <f>IF('Risk template'!A67="","",'Risk template'!D67)</f>
        <v/>
      </c>
      <c r="C76" s="3" t="str">
        <f>IF('Risk template'!A67="","",'Risk template'!F67)</f>
        <v/>
      </c>
      <c r="D76" s="3" t="str">
        <f>IF('Risk template'!A67="","",'Risk template'!G67)</f>
        <v/>
      </c>
      <c r="E76" s="3" t="str">
        <f>IF('Risk template'!A67="","",'Risk template'!M67)</f>
        <v/>
      </c>
      <c r="F76" s="3" t="str">
        <f>IF('Risk template'!A67="","",'Risk template'!N67)</f>
        <v/>
      </c>
      <c r="G76" s="3" t="str">
        <f>IF('Risk template'!A67="","",'Risk template'!O67)</f>
        <v/>
      </c>
      <c r="H76" s="3" t="str">
        <f>IF('Risk template'!A67="","",'Risk template'!P67)</f>
        <v/>
      </c>
      <c r="I76" s="3" t="str">
        <f>IF('Risk template'!A67="","",'Risk template'!Q67)</f>
        <v/>
      </c>
      <c r="J76" s="3" t="str">
        <f>IF('Risk template'!A67="","",'Risk template'!R67)</f>
        <v/>
      </c>
      <c r="K76" s="3" t="str">
        <f>IF('Risk template'!A67="","",'Risk template'!U67)</f>
        <v/>
      </c>
      <c r="L76" s="3" t="str">
        <f>IF('Risk template'!A67="","",'Risk template'!V67)</f>
        <v/>
      </c>
      <c r="M76" s="110"/>
      <c r="N76" s="107"/>
    </row>
    <row r="77" spans="1:14" x14ac:dyDescent="0.35">
      <c r="A77" s="3" t="str">
        <f>IF('Risk template'!A68="","",'Risk template'!A68)</f>
        <v/>
      </c>
      <c r="B77" s="3" t="str">
        <f>IF('Risk template'!A68="","",'Risk template'!D68)</f>
        <v/>
      </c>
      <c r="C77" s="3" t="str">
        <f>IF('Risk template'!A68="","",'Risk template'!F68)</f>
        <v/>
      </c>
      <c r="D77" s="3" t="str">
        <f>IF('Risk template'!A68="","",'Risk template'!G68)</f>
        <v/>
      </c>
      <c r="E77" s="3" t="str">
        <f>IF('Risk template'!A68="","",'Risk template'!M68)</f>
        <v/>
      </c>
      <c r="F77" s="3" t="str">
        <f>IF('Risk template'!A68="","",'Risk template'!N68)</f>
        <v/>
      </c>
      <c r="G77" s="3" t="str">
        <f>IF('Risk template'!A68="","",'Risk template'!O68)</f>
        <v/>
      </c>
      <c r="H77" s="3" t="str">
        <f>IF('Risk template'!A68="","",'Risk template'!P68)</f>
        <v/>
      </c>
      <c r="I77" s="3" t="str">
        <f>IF('Risk template'!A68="","",'Risk template'!Q68)</f>
        <v/>
      </c>
      <c r="J77" s="3" t="str">
        <f>IF('Risk template'!A68="","",'Risk template'!R68)</f>
        <v/>
      </c>
      <c r="K77" s="3" t="str">
        <f>IF('Risk template'!A68="","",'Risk template'!U68)</f>
        <v/>
      </c>
      <c r="L77" s="3" t="str">
        <f>IF('Risk template'!A68="","",'Risk template'!V68)</f>
        <v/>
      </c>
      <c r="M77" s="110"/>
      <c r="N77" s="107"/>
    </row>
    <row r="78" spans="1:14" ht="125" x14ac:dyDescent="0.35">
      <c r="A78" s="3" t="str">
        <f>IF('Risk template'!A70="","",'Risk template'!A70)</f>
        <v>Rehabilitation</v>
      </c>
      <c r="B78" s="3" t="str">
        <f>IF('Risk template'!A70="","",'Risk template'!D70)</f>
        <v xml:space="preserve">Earth Moving Machinery (graders, tractors)   </v>
      </c>
      <c r="C78" s="3" t="str">
        <f>IF('Risk template'!A70="","",'Risk template'!F70)</f>
        <v xml:space="preserve">Struck by /Contact with machinery            </v>
      </c>
      <c r="D78" s="3" t="str">
        <f>IF('Risk template'!A70="","",'Risk template'!G70)</f>
        <v>Safety</v>
      </c>
      <c r="E78" s="3" t="str">
        <f>IF('Risk template'!A70="","",'Risk template'!M70)</f>
        <v xml:space="preserve">F                                            
LTI                                           
</v>
      </c>
      <c r="F78" s="3" t="str">
        <f>IF('Risk template'!A70="","",'Risk template'!N70)</f>
        <v>Site traffic plan to demarcate safe walk areas for employees;                     Awarness training on work hazards;                
Appoint signal / flag man 
Ensure adequate observation by the driver;
Ensure adequate inspection and maintenance;
Only Competent operator to operate machinery;
Ensure there is an adequate lock out system;
Ensure that chock blocks are inserted when vehicles are stationery</v>
      </c>
      <c r="G78" s="3">
        <f>IF('Risk template'!A70="","",'Risk template'!O70)</f>
        <v>5</v>
      </c>
      <c r="H78" s="3" t="str">
        <f>IF('Risk template'!A70="","",'Risk template'!P70)</f>
        <v>C</v>
      </c>
      <c r="I78" s="3" t="str">
        <f>IF('Risk template'!A70="","",'Risk template'!Q70)</f>
        <v>II</v>
      </c>
      <c r="J78" s="3" t="str">
        <f>IF('Risk template'!A70="","",'Risk template'!R70)</f>
        <v>Mostly effective</v>
      </c>
      <c r="K78" s="3" t="str">
        <f>IF('Risk template'!A70="","",'Risk template'!U70)</f>
        <v>Contractor appointed responsible person</v>
      </c>
      <c r="L78" s="3">
        <f>IF('Risk template'!A70="","",'Risk template'!V70)</f>
        <v>0</v>
      </c>
      <c r="M78" s="110"/>
      <c r="N78" s="107"/>
    </row>
    <row r="79" spans="1:14" x14ac:dyDescent="0.35">
      <c r="A79" s="3" t="s">
        <v>144</v>
      </c>
      <c r="B79" s="3" t="str">
        <f>IF('Risk template'!A71="","",'Risk template'!D71)</f>
        <v/>
      </c>
      <c r="C79" s="3" t="str">
        <f>IF('Risk template'!A71="","",'Risk template'!F71)</f>
        <v/>
      </c>
      <c r="D79" s="3" t="str">
        <f>IF('Risk template'!A71="","",'Risk template'!G71)</f>
        <v/>
      </c>
      <c r="E79" s="3" t="str">
        <f>IF('Risk template'!A71="","",'Risk template'!M71)</f>
        <v/>
      </c>
      <c r="F79" s="3" t="str">
        <f>IF('Risk template'!A71="","",'Risk template'!N71)</f>
        <v/>
      </c>
      <c r="G79" s="3" t="str">
        <f>IF('Risk template'!A71="","",'Risk template'!O71)</f>
        <v/>
      </c>
      <c r="H79" s="3" t="str">
        <f>IF('Risk template'!A71="","",'Risk template'!P71)</f>
        <v/>
      </c>
      <c r="I79" s="3" t="str">
        <f>IF('Risk template'!A71="","",'Risk template'!Q71)</f>
        <v/>
      </c>
      <c r="J79" s="3" t="str">
        <f>IF('Risk template'!A71="","",'Risk template'!R71)</f>
        <v/>
      </c>
      <c r="K79" s="3" t="str">
        <f>IF('Risk template'!A71="","",'Risk template'!U71)</f>
        <v/>
      </c>
      <c r="L79" s="3" t="str">
        <f>IF('Risk template'!A71="","",'Risk template'!V71)</f>
        <v/>
      </c>
      <c r="M79" s="110"/>
      <c r="N79" s="107"/>
    </row>
    <row r="80" spans="1:14" x14ac:dyDescent="0.35">
      <c r="A80" s="3" t="str">
        <f>IF('Risk template'!A72="","",'Risk template'!A72)</f>
        <v/>
      </c>
      <c r="B80" s="3" t="str">
        <f>IF('Risk template'!A72="","",'Risk template'!D72)</f>
        <v/>
      </c>
      <c r="C80" s="3" t="str">
        <f>IF('Risk template'!A72="","",'Risk template'!F72)</f>
        <v/>
      </c>
      <c r="D80" s="3" t="str">
        <f>IF('Risk template'!A72="","",'Risk template'!G72)</f>
        <v/>
      </c>
      <c r="E80" s="3" t="str">
        <f>IF('Risk template'!A72="","",'Risk template'!M72)</f>
        <v/>
      </c>
      <c r="F80" s="3" t="str">
        <f>IF('Risk template'!A72="","",'Risk template'!N72)</f>
        <v/>
      </c>
      <c r="G80" s="3" t="str">
        <f>IF('Risk template'!A72="","",'Risk template'!O72)</f>
        <v/>
      </c>
      <c r="H80" s="3" t="str">
        <f>IF('Risk template'!A72="","",'Risk template'!P72)</f>
        <v/>
      </c>
      <c r="I80" s="3" t="str">
        <f>IF('Risk template'!A72="","",'Risk template'!Q72)</f>
        <v/>
      </c>
      <c r="J80" s="3" t="str">
        <f>IF('Risk template'!A72="","",'Risk template'!R72)</f>
        <v/>
      </c>
      <c r="K80" s="3" t="str">
        <f>IF('Risk template'!A72="","",'Risk template'!U72)</f>
        <v/>
      </c>
      <c r="L80" s="3" t="str">
        <f>IF('Risk template'!A72="","",'Risk template'!V72)</f>
        <v/>
      </c>
      <c r="M80" s="110"/>
      <c r="N80" s="107"/>
    </row>
    <row r="81" spans="1:14" x14ac:dyDescent="0.35">
      <c r="A81" s="3" t="str">
        <f>IF('Risk template'!A73="","",'Risk template'!A73)</f>
        <v/>
      </c>
      <c r="B81" s="3" t="str">
        <f>IF('Risk template'!A73="","",'Risk template'!D73)</f>
        <v/>
      </c>
      <c r="C81" s="3" t="str">
        <f>IF('Risk template'!A73="","",'Risk template'!F73)</f>
        <v/>
      </c>
      <c r="D81" s="3" t="str">
        <f>IF('Risk template'!A73="","",'Risk template'!G73)</f>
        <v/>
      </c>
      <c r="E81" s="3" t="str">
        <f>IF('Risk template'!A73="","",'Risk template'!M73)</f>
        <v/>
      </c>
      <c r="F81" s="3" t="str">
        <f>IF('Risk template'!A73="","",'Risk template'!N73)</f>
        <v/>
      </c>
      <c r="G81" s="3" t="str">
        <f>IF('Risk template'!A73="","",'Risk template'!O73)</f>
        <v/>
      </c>
      <c r="H81" s="3" t="str">
        <f>IF('Risk template'!A73="","",'Risk template'!P73)</f>
        <v/>
      </c>
      <c r="I81" s="3" t="str">
        <f>IF('Risk template'!A73="","",'Risk template'!Q73)</f>
        <v/>
      </c>
      <c r="J81" s="3" t="str">
        <f>IF('Risk template'!A73="","",'Risk template'!R73)</f>
        <v/>
      </c>
      <c r="K81" s="3" t="str">
        <f>IF('Risk template'!A73="","",'Risk template'!U73)</f>
        <v/>
      </c>
      <c r="L81" s="3" t="str">
        <f>IF('Risk template'!A73="","",'Risk template'!V73)</f>
        <v/>
      </c>
      <c r="M81" s="110"/>
      <c r="N81" s="107"/>
    </row>
    <row r="82" spans="1:14" ht="37.5" x14ac:dyDescent="0.35">
      <c r="A82" s="3" t="str">
        <f>IF('Risk template'!A74="","",'Risk template'!A74)</f>
        <v>Helicopter Operations</v>
      </c>
      <c r="B82" s="3" t="str">
        <f>IF('Risk template'!A74="","",'Risk template'!D74)</f>
        <v xml:space="preserve">Helicopter blades;     </v>
      </c>
      <c r="C82" s="3" t="str">
        <f>IF('Risk template'!A74="","",'Risk template'!F74)</f>
        <v xml:space="preserve">Struck by /Contact with;   </v>
      </c>
      <c r="D82" s="3" t="str">
        <f>IF('Risk template'!A74="","",'Risk template'!G74)</f>
        <v>Safety</v>
      </c>
      <c r="E82" s="3" t="str">
        <f>IF('Risk template'!A74="","",'Risk template'!M74)</f>
        <v xml:space="preserve">F
LTI                                                              </v>
      </c>
      <c r="F82" s="3" t="str">
        <f>IF('Risk template'!A74="","",'Risk template'!N74)</f>
        <v>Dermacate safe zone for Helicoper ;
Awareness training;
Supervision</v>
      </c>
      <c r="G82" s="3">
        <f>IF('Risk template'!A74="","",'Risk template'!O74)</f>
        <v>5</v>
      </c>
      <c r="H82" s="3" t="str">
        <f>IF('Risk template'!A74="","",'Risk template'!P74)</f>
        <v>C</v>
      </c>
      <c r="I82" s="3" t="str">
        <f>IF('Risk template'!A74="","",'Risk template'!Q74)</f>
        <v>II</v>
      </c>
      <c r="J82" s="3" t="str">
        <f>IF('Risk template'!A74="","",'Risk template'!R74)</f>
        <v>Mostly effective</v>
      </c>
      <c r="K82" s="3" t="str">
        <f>IF('Risk template'!A74="","",'Risk template'!U74)</f>
        <v>Contractor appointed responsible person</v>
      </c>
      <c r="L82" s="3" t="str">
        <f>IF('Risk template'!A74="","",'Risk template'!V74)</f>
        <v>OHS Act Section 8;                  
Civil Aviation Act</v>
      </c>
      <c r="M82" s="110"/>
      <c r="N82" s="107"/>
    </row>
    <row r="83" spans="1:14" x14ac:dyDescent="0.35">
      <c r="A83" s="3" t="str">
        <f>IF('Risk template'!A75="","",'Risk template'!A75)</f>
        <v/>
      </c>
      <c r="B83" s="3" t="str">
        <f>IF('Risk template'!A75="","",'Risk template'!D75)</f>
        <v/>
      </c>
      <c r="C83" s="3" t="str">
        <f>IF('Risk template'!A75="","",'Risk template'!F75)</f>
        <v/>
      </c>
      <c r="D83" s="3" t="str">
        <f>IF('Risk template'!A75="","",'Risk template'!G75)</f>
        <v/>
      </c>
      <c r="E83" s="3" t="str">
        <f>IF('Risk template'!A75="","",'Risk template'!M75)</f>
        <v/>
      </c>
      <c r="F83" s="3" t="str">
        <f>IF('Risk template'!A75="","",'Risk template'!N75)</f>
        <v/>
      </c>
      <c r="G83" s="3" t="str">
        <f>IF('Risk template'!A75="","",'Risk template'!O75)</f>
        <v/>
      </c>
      <c r="H83" s="3" t="str">
        <f>IF('Risk template'!A75="","",'Risk template'!P75)</f>
        <v/>
      </c>
      <c r="I83" s="3" t="str">
        <f>IF('Risk template'!A75="","",'Risk template'!Q75)</f>
        <v/>
      </c>
      <c r="J83" s="3" t="str">
        <f>IF('Risk template'!A75="","",'Risk template'!R75)</f>
        <v/>
      </c>
      <c r="K83" s="3" t="str">
        <f>IF('Risk template'!A75="","",'Risk template'!U75)</f>
        <v/>
      </c>
      <c r="L83" s="3" t="str">
        <f>IF('Risk template'!A75="","",'Risk template'!V75)</f>
        <v/>
      </c>
      <c r="M83" s="110"/>
      <c r="N83" s="107"/>
    </row>
    <row r="84" spans="1:14" x14ac:dyDescent="0.35">
      <c r="A84" s="3" t="str">
        <f>IF('Risk template'!A76="","",'Risk template'!A76)</f>
        <v/>
      </c>
      <c r="B84" s="3" t="str">
        <f>IF('Risk template'!A76="","",'Risk template'!D76)</f>
        <v/>
      </c>
      <c r="C84" s="3" t="str">
        <f>IF('Risk template'!A76="","",'Risk template'!F76)</f>
        <v/>
      </c>
      <c r="D84" s="3" t="str">
        <f>IF('Risk template'!A76="","",'Risk template'!G76)</f>
        <v/>
      </c>
      <c r="E84" s="3" t="str">
        <f>IF('Risk template'!A76="","",'Risk template'!M76)</f>
        <v/>
      </c>
      <c r="F84" s="3" t="str">
        <f>IF('Risk template'!A76="","",'Risk template'!N76)</f>
        <v/>
      </c>
      <c r="G84" s="3" t="str">
        <f>IF('Risk template'!A76="","",'Risk template'!O76)</f>
        <v/>
      </c>
      <c r="H84" s="3" t="str">
        <f>IF('Risk template'!A76="","",'Risk template'!P76)</f>
        <v/>
      </c>
      <c r="I84" s="3" t="str">
        <f>IF('Risk template'!A76="","",'Risk template'!Q76)</f>
        <v/>
      </c>
      <c r="J84" s="3" t="str">
        <f>IF('Risk template'!A76="","",'Risk template'!R76)</f>
        <v/>
      </c>
      <c r="K84" s="3" t="str">
        <f>IF('Risk template'!A76="","",'Risk template'!U76)</f>
        <v/>
      </c>
      <c r="L84" s="3" t="str">
        <f>IF('Risk template'!A76="","",'Risk template'!V76)</f>
        <v/>
      </c>
      <c r="M84" s="110"/>
      <c r="N84" s="107"/>
    </row>
    <row r="85" spans="1:14" x14ac:dyDescent="0.35">
      <c r="A85" s="3" t="str">
        <f>IF('Risk template'!A77="","",'Risk template'!A77)</f>
        <v/>
      </c>
      <c r="B85" s="3" t="str">
        <f>IF('Risk template'!A77="","",'Risk template'!D77)</f>
        <v/>
      </c>
      <c r="C85" s="3" t="str">
        <f>IF('Risk template'!A77="","",'Risk template'!F77)</f>
        <v/>
      </c>
      <c r="D85" s="3" t="str">
        <f>IF('Risk template'!A77="","",'Risk template'!G77)</f>
        <v/>
      </c>
      <c r="E85" s="3" t="str">
        <f>IF('Risk template'!A77="","",'Risk template'!M77)</f>
        <v/>
      </c>
      <c r="F85" s="3" t="str">
        <f>IF('Risk template'!A77="","",'Risk template'!N77)</f>
        <v/>
      </c>
      <c r="G85" s="3" t="str">
        <f>IF('Risk template'!A77="","",'Risk template'!O77)</f>
        <v/>
      </c>
      <c r="H85" s="3" t="str">
        <f>IF('Risk template'!A77="","",'Risk template'!P77)</f>
        <v/>
      </c>
      <c r="I85" s="3" t="str">
        <f>IF('Risk template'!A77="","",'Risk template'!Q77)</f>
        <v/>
      </c>
      <c r="J85" s="3" t="str">
        <f>IF('Risk template'!A77="","",'Risk template'!R77)</f>
        <v/>
      </c>
      <c r="K85" s="3" t="str">
        <f>IF('Risk template'!A77="","",'Risk template'!U77)</f>
        <v/>
      </c>
      <c r="L85" s="3" t="str">
        <f>IF('Risk template'!A77="","",'Risk template'!V77)</f>
        <v/>
      </c>
      <c r="M85" s="110"/>
      <c r="N85" s="107"/>
    </row>
    <row r="86" spans="1:14" x14ac:dyDescent="0.35">
      <c r="A86" s="3" t="str">
        <f>IF('Risk template'!A78="","",'Risk template'!A78)</f>
        <v/>
      </c>
      <c r="B86" s="3" t="str">
        <f>IF('Risk template'!A78="","",'Risk template'!D78)</f>
        <v/>
      </c>
      <c r="C86" s="3" t="str">
        <f>IF('Risk template'!A78="","",'Risk template'!F78)</f>
        <v/>
      </c>
      <c r="D86" s="3" t="str">
        <f>IF('Risk template'!A78="","",'Risk template'!G78)</f>
        <v/>
      </c>
      <c r="E86" s="3" t="str">
        <f>IF('Risk template'!A78="","",'Risk template'!M78)</f>
        <v/>
      </c>
      <c r="F86" s="3" t="str">
        <f>IF('Risk template'!A78="","",'Risk template'!N78)</f>
        <v/>
      </c>
      <c r="G86" s="3" t="str">
        <f>IF('Risk template'!A78="","",'Risk template'!O78)</f>
        <v/>
      </c>
      <c r="H86" s="3" t="str">
        <f>IF('Risk template'!A78="","",'Risk template'!P78)</f>
        <v/>
      </c>
      <c r="I86" s="3" t="str">
        <f>IF('Risk template'!A78="","",'Risk template'!Q78)</f>
        <v/>
      </c>
      <c r="J86" s="3" t="str">
        <f>IF('Risk template'!A78="","",'Risk template'!R78)</f>
        <v/>
      </c>
      <c r="K86" s="3" t="str">
        <f>IF('Risk template'!A78="","",'Risk template'!U78)</f>
        <v/>
      </c>
      <c r="L86" s="3" t="str">
        <f>IF('Risk template'!A78="","",'Risk template'!V78)</f>
        <v/>
      </c>
      <c r="M86" s="110"/>
      <c r="N86" s="107"/>
    </row>
    <row r="87" spans="1:14" x14ac:dyDescent="0.35">
      <c r="A87" s="3" t="str">
        <f>IF('Risk template'!A79="","",'Risk template'!A79)</f>
        <v/>
      </c>
      <c r="B87" s="3" t="str">
        <f>IF('Risk template'!A79="","",'Risk template'!D79)</f>
        <v/>
      </c>
      <c r="C87" s="3" t="str">
        <f>IF('Risk template'!A79="","",'Risk template'!F79)</f>
        <v/>
      </c>
      <c r="D87" s="3" t="str">
        <f>IF('Risk template'!A79="","",'Risk template'!G79)</f>
        <v/>
      </c>
      <c r="E87" s="3" t="str">
        <f>IF('Risk template'!A79="","",'Risk template'!M79)</f>
        <v/>
      </c>
      <c r="F87" s="3" t="str">
        <f>IF('Risk template'!A79="","",'Risk template'!N79)</f>
        <v/>
      </c>
      <c r="G87" s="3" t="str">
        <f>IF('Risk template'!A79="","",'Risk template'!O79)</f>
        <v/>
      </c>
      <c r="H87" s="3" t="str">
        <f>IF('Risk template'!A79="","",'Risk template'!P79)</f>
        <v/>
      </c>
      <c r="I87" s="3" t="str">
        <f>IF('Risk template'!A79="","",'Risk template'!Q79)</f>
        <v/>
      </c>
      <c r="J87" s="3" t="str">
        <f>IF('Risk template'!A79="","",'Risk template'!R79)</f>
        <v/>
      </c>
      <c r="K87" s="3" t="str">
        <f>IF('Risk template'!A79="","",'Risk template'!U79)</f>
        <v/>
      </c>
      <c r="L87" s="3" t="str">
        <f>IF('Risk template'!A79="","",'Risk template'!V79)</f>
        <v/>
      </c>
      <c r="M87" s="110"/>
      <c r="N87" s="107"/>
    </row>
    <row r="88" spans="1:14" x14ac:dyDescent="0.35">
      <c r="A88" s="3" t="str">
        <f>IF('Risk template'!A80="","",'Risk template'!A80)</f>
        <v/>
      </c>
      <c r="B88" s="3" t="str">
        <f>IF('Risk template'!A80="","",'Risk template'!D80)</f>
        <v/>
      </c>
      <c r="C88" s="3" t="str">
        <f>IF('Risk template'!A80="","",'Risk template'!F80)</f>
        <v/>
      </c>
      <c r="D88" s="3" t="str">
        <f>IF('Risk template'!A80="","",'Risk template'!G80)</f>
        <v/>
      </c>
      <c r="E88" s="3" t="str">
        <f>IF('Risk template'!A80="","",'Risk template'!M80)</f>
        <v/>
      </c>
      <c r="F88" s="3" t="str">
        <f>IF('Risk template'!A80="","",'Risk template'!N80)</f>
        <v/>
      </c>
      <c r="G88" s="3" t="str">
        <f>IF('Risk template'!A80="","",'Risk template'!O80)</f>
        <v/>
      </c>
      <c r="H88" s="3" t="str">
        <f>IF('Risk template'!A80="","",'Risk template'!P80)</f>
        <v/>
      </c>
      <c r="I88" s="3" t="str">
        <f>IF('Risk template'!A80="","",'Risk template'!Q80)</f>
        <v/>
      </c>
      <c r="J88" s="3" t="str">
        <f>IF('Risk template'!A80="","",'Risk template'!R80)</f>
        <v/>
      </c>
      <c r="K88" s="3" t="str">
        <f>IF('Risk template'!A80="","",'Risk template'!U80)</f>
        <v/>
      </c>
      <c r="L88" s="3" t="str">
        <f>IF('Risk template'!A80="","",'Risk template'!V80)</f>
        <v/>
      </c>
      <c r="M88" s="110"/>
      <c r="N88" s="107"/>
    </row>
    <row r="89" spans="1:14" x14ac:dyDescent="0.35">
      <c r="A89" s="3" t="str">
        <f>IF('Risk template'!A81="","",'Risk template'!A81)</f>
        <v/>
      </c>
      <c r="B89" s="3" t="str">
        <f>IF('Risk template'!A81="","",'Risk template'!D81)</f>
        <v/>
      </c>
      <c r="C89" s="3" t="str">
        <f>IF('Risk template'!A81="","",'Risk template'!F81)</f>
        <v/>
      </c>
      <c r="D89" s="3" t="str">
        <f>IF('Risk template'!A81="","",'Risk template'!G81)</f>
        <v/>
      </c>
      <c r="E89" s="3" t="str">
        <f>IF('Risk template'!A81="","",'Risk template'!M81)</f>
        <v/>
      </c>
      <c r="F89" s="3" t="str">
        <f>IF('Risk template'!A81="","",'Risk template'!N81)</f>
        <v/>
      </c>
      <c r="G89" s="3" t="str">
        <f>IF('Risk template'!A81="","",'Risk template'!O81)</f>
        <v/>
      </c>
      <c r="H89" s="3" t="str">
        <f>IF('Risk template'!A81="","",'Risk template'!P81)</f>
        <v/>
      </c>
      <c r="I89" s="3" t="str">
        <f>IF('Risk template'!A81="","",'Risk template'!Q81)</f>
        <v/>
      </c>
      <c r="J89" s="3" t="str">
        <f>IF('Risk template'!A81="","",'Risk template'!R81)</f>
        <v/>
      </c>
      <c r="K89" s="3" t="str">
        <f>IF('Risk template'!A81="","",'Risk template'!U81)</f>
        <v/>
      </c>
      <c r="L89" s="3" t="str">
        <f>IF('Risk template'!A81="","",'Risk template'!V81)</f>
        <v/>
      </c>
      <c r="M89" s="110"/>
      <c r="N89" s="107"/>
    </row>
    <row r="90" spans="1:14" ht="62.5" x14ac:dyDescent="0.35">
      <c r="A90" s="3" t="str">
        <f>IF('Risk template'!A82="","",'Risk template'!A82)</f>
        <v>Hazardous Biological Agents</v>
      </c>
      <c r="B90" s="3" t="str">
        <f>IF('Risk template'!A82="","",'Risk template'!D82)</f>
        <v xml:space="preserve">HBA exposure in clinic environment e.g. HIV / AIDS, TB, Hepatitis A&amp;B,  </v>
      </c>
      <c r="C90" s="3" t="str">
        <f>IF('Risk template'!A82="","",'Risk template'!F82)</f>
        <v>Contact with infectious fluids, blood,faeces, airborne pathogens,</v>
      </c>
      <c r="D90" s="3" t="str">
        <f>IF('Risk template'!A82="","",'Risk template'!G82)</f>
        <v>Health</v>
      </c>
      <c r="E90" s="3" t="str">
        <f>IF('Risk template'!A82="","",'Risk template'!M82)</f>
        <v>LTI</v>
      </c>
      <c r="F90" s="3" t="str">
        <f>IF('Risk template'!A82="","",'Risk template'!N82)</f>
        <v>Awareness training, medical surveillance programme, vaccination of first aiders and health care workers for Hepatitis A &amp; B and flu vaccine.</v>
      </c>
      <c r="G90" s="3">
        <f>IF('Risk template'!A82="","",'Risk template'!O82)</f>
        <v>4</v>
      </c>
      <c r="H90" s="3" t="str">
        <f>IF('Risk template'!A82="","",'Risk template'!P82)</f>
        <v>C</v>
      </c>
      <c r="I90" s="3" t="str">
        <f>IF('Risk template'!A82="","",'Risk template'!Q82)</f>
        <v>II</v>
      </c>
      <c r="J90" s="3" t="str">
        <f>IF('Risk template'!A82="","",'Risk template'!R82)</f>
        <v>Mostly effective</v>
      </c>
      <c r="K90" s="3" t="str">
        <f>IF('Risk template'!A82="","",'Risk template'!U82)</f>
        <v>Contractor appointed responsible person</v>
      </c>
      <c r="L90" s="3" t="str">
        <f>IF('Risk template'!A82="","",'Risk template'!V82)</f>
        <v xml:space="preserve">OHS Act;             Eskom's Medical Surveillance Procedure 240-84733329.         </v>
      </c>
      <c r="M90" s="110"/>
      <c r="N90" s="107"/>
    </row>
    <row r="91" spans="1:14" x14ac:dyDescent="0.35">
      <c r="A91" s="3" t="str">
        <f>IF('Risk template'!A83="","",'Risk template'!A83)</f>
        <v/>
      </c>
      <c r="B91" s="3" t="str">
        <f>IF('Risk template'!A83="","",'Risk template'!D83)</f>
        <v/>
      </c>
      <c r="C91" s="3" t="str">
        <f>IF('Risk template'!A83="","",'Risk template'!F83)</f>
        <v/>
      </c>
      <c r="D91" s="3" t="str">
        <f>IF('Risk template'!A83="","",'Risk template'!G83)</f>
        <v/>
      </c>
      <c r="E91" s="3" t="str">
        <f>IF('Risk template'!A83="","",'Risk template'!M83)</f>
        <v/>
      </c>
      <c r="F91" s="3" t="str">
        <f>IF('Risk template'!A83="","",'Risk template'!N83)</f>
        <v/>
      </c>
      <c r="G91" s="3" t="str">
        <f>IF('Risk template'!A83="","",'Risk template'!O83)</f>
        <v/>
      </c>
      <c r="H91" s="3" t="str">
        <f>IF('Risk template'!A83="","",'Risk template'!P83)</f>
        <v/>
      </c>
      <c r="I91" s="3" t="str">
        <f>IF('Risk template'!A83="","",'Risk template'!Q83)</f>
        <v/>
      </c>
      <c r="J91" s="3" t="str">
        <f>IF('Risk template'!A83="","",'Risk template'!R83)</f>
        <v/>
      </c>
      <c r="K91" s="3" t="str">
        <f>IF('Risk template'!A83="","",'Risk template'!U83)</f>
        <v/>
      </c>
      <c r="L91" s="3" t="str">
        <f>IF('Risk template'!A83="","",'Risk template'!V83)</f>
        <v/>
      </c>
      <c r="M91" s="110"/>
      <c r="N91" s="107"/>
    </row>
    <row r="92" spans="1:14" x14ac:dyDescent="0.35">
      <c r="A92" s="3" t="str">
        <f>IF('Risk template'!A84="","",'Risk template'!A84)</f>
        <v/>
      </c>
      <c r="B92" s="3" t="str">
        <f>IF('Risk template'!A84="","",'Risk template'!D84)</f>
        <v/>
      </c>
      <c r="C92" s="3" t="str">
        <f>IF('Risk template'!A84="","",'Risk template'!F84)</f>
        <v/>
      </c>
      <c r="D92" s="3" t="str">
        <f>IF('Risk template'!A84="","",'Risk template'!G84)</f>
        <v/>
      </c>
      <c r="E92" s="3" t="str">
        <f>IF('Risk template'!A84="","",'Risk template'!M84)</f>
        <v/>
      </c>
      <c r="F92" s="3" t="str">
        <f>IF('Risk template'!A84="","",'Risk template'!N84)</f>
        <v/>
      </c>
      <c r="G92" s="3" t="str">
        <f>IF('Risk template'!A84="","",'Risk template'!O84)</f>
        <v/>
      </c>
      <c r="H92" s="3" t="str">
        <f>IF('Risk template'!A84="","",'Risk template'!P84)</f>
        <v/>
      </c>
      <c r="I92" s="3" t="str">
        <f>IF('Risk template'!A84="","",'Risk template'!Q84)</f>
        <v/>
      </c>
      <c r="J92" s="3" t="str">
        <f>IF('Risk template'!A84="","",'Risk template'!R84)</f>
        <v/>
      </c>
      <c r="K92" s="3" t="str">
        <f>IF('Risk template'!A84="","",'Risk template'!U84)</f>
        <v/>
      </c>
      <c r="L92" s="3" t="str">
        <f>IF('Risk template'!A84="","",'Risk template'!V84)</f>
        <v/>
      </c>
      <c r="M92" s="110"/>
      <c r="N92" s="107"/>
    </row>
    <row r="93" spans="1:14" x14ac:dyDescent="0.35">
      <c r="A93" s="3" t="str">
        <f>IF('Risk template'!A85="","",'Risk template'!A85)</f>
        <v/>
      </c>
      <c r="B93" s="3" t="str">
        <f>IF('Risk template'!A85="","",'Risk template'!D85)</f>
        <v/>
      </c>
      <c r="C93" s="3" t="str">
        <f>IF('Risk template'!A85="","",'Risk template'!F85)</f>
        <v/>
      </c>
      <c r="D93" s="3" t="str">
        <f>IF('Risk template'!A85="","",'Risk template'!G85)</f>
        <v/>
      </c>
      <c r="E93" s="3" t="str">
        <f>IF('Risk template'!A85="","",'Risk template'!M85)</f>
        <v/>
      </c>
      <c r="F93" s="3" t="str">
        <f>IF('Risk template'!A85="","",'Risk template'!N85)</f>
        <v/>
      </c>
      <c r="G93" s="3" t="str">
        <f>IF('Risk template'!A85="","",'Risk template'!O85)</f>
        <v/>
      </c>
      <c r="H93" s="3" t="str">
        <f>IF('Risk template'!A85="","",'Risk template'!P85)</f>
        <v/>
      </c>
      <c r="I93" s="3" t="str">
        <f>IF('Risk template'!A85="","",'Risk template'!Q85)</f>
        <v/>
      </c>
      <c r="J93" s="3" t="str">
        <f>IF('Risk template'!A85="","",'Risk template'!R85)</f>
        <v/>
      </c>
      <c r="K93" s="3" t="str">
        <f>IF('Risk template'!A85="","",'Risk template'!U85)</f>
        <v/>
      </c>
      <c r="L93" s="3" t="str">
        <f>IF('Risk template'!A85="","",'Risk template'!V85)</f>
        <v/>
      </c>
      <c r="M93" s="110"/>
      <c r="N93" s="107"/>
    </row>
    <row r="94" spans="1:14" x14ac:dyDescent="0.35">
      <c r="A94" s="3" t="str">
        <f>IF('Risk template'!A86="","",'Risk template'!A86)</f>
        <v/>
      </c>
      <c r="B94" s="3" t="str">
        <f>IF('Risk template'!A86="","",'Risk template'!D86)</f>
        <v/>
      </c>
      <c r="C94" s="3" t="str">
        <f>IF('Risk template'!A86="","",'Risk template'!F86)</f>
        <v/>
      </c>
      <c r="D94" s="3" t="str">
        <f>IF('Risk template'!A86="","",'Risk template'!G86)</f>
        <v/>
      </c>
      <c r="E94" s="3" t="str">
        <f>IF('Risk template'!A86="","",'Risk template'!M86)</f>
        <v/>
      </c>
      <c r="F94" s="3" t="str">
        <f>IF('Risk template'!A86="","",'Risk template'!N86)</f>
        <v/>
      </c>
      <c r="G94" s="3" t="str">
        <f>IF('Risk template'!A86="","",'Risk template'!O86)</f>
        <v/>
      </c>
      <c r="H94" s="3" t="str">
        <f>IF('Risk template'!A86="","",'Risk template'!P86)</f>
        <v/>
      </c>
      <c r="I94" s="3" t="str">
        <f>IF('Risk template'!A86="","",'Risk template'!Q86)</f>
        <v/>
      </c>
      <c r="J94" s="3" t="str">
        <f>IF('Risk template'!A86="","",'Risk template'!R86)</f>
        <v/>
      </c>
      <c r="K94" s="3" t="str">
        <f>IF('Risk template'!A86="","",'Risk template'!U86)</f>
        <v/>
      </c>
      <c r="L94" s="3" t="str">
        <f>IF('Risk template'!A86="","",'Risk template'!V86)</f>
        <v/>
      </c>
      <c r="M94" s="110"/>
      <c r="N94" s="107"/>
    </row>
    <row r="95" spans="1:14" x14ac:dyDescent="0.35">
      <c r="A95" s="3" t="str">
        <f>IF('Risk template'!A87="","",'Risk template'!A87)</f>
        <v/>
      </c>
      <c r="B95" s="3" t="str">
        <f>IF('Risk template'!A87="","",'Risk template'!D87)</f>
        <v/>
      </c>
      <c r="C95" s="3" t="str">
        <f>IF('Risk template'!A87="","",'Risk template'!F87)</f>
        <v/>
      </c>
      <c r="D95" s="3" t="str">
        <f>IF('Risk template'!A87="","",'Risk template'!G87)</f>
        <v/>
      </c>
      <c r="E95" s="3" t="str">
        <f>IF('Risk template'!A87="","",'Risk template'!M87)</f>
        <v/>
      </c>
      <c r="F95" s="3" t="str">
        <f>IF('Risk template'!A87="","",'Risk template'!N87)</f>
        <v/>
      </c>
      <c r="G95" s="3" t="str">
        <f>IF('Risk template'!A87="","",'Risk template'!O87)</f>
        <v/>
      </c>
      <c r="H95" s="3" t="str">
        <f>IF('Risk template'!A87="","",'Risk template'!P87)</f>
        <v/>
      </c>
      <c r="I95" s="3" t="str">
        <f>IF('Risk template'!A87="","",'Risk template'!Q87)</f>
        <v/>
      </c>
      <c r="J95" s="3" t="str">
        <f>IF('Risk template'!A87="","",'Risk template'!R87)</f>
        <v/>
      </c>
      <c r="K95" s="3" t="str">
        <f>IF('Risk template'!A87="","",'Risk template'!U87)</f>
        <v/>
      </c>
      <c r="L95" s="3" t="str">
        <f>IF('Risk template'!A87="","",'Risk template'!V87)</f>
        <v/>
      </c>
      <c r="M95" s="110"/>
      <c r="N95" s="107"/>
    </row>
    <row r="96" spans="1:14" ht="87.5" x14ac:dyDescent="0.35">
      <c r="A96" s="3" t="str">
        <f>IF('Risk template'!A88="","",'Risk template'!A88)</f>
        <v>Commuting / travelling between sites</v>
      </c>
      <c r="B96" s="3" t="str">
        <f>IF('Risk template'!A88="","",'Risk template'!D88)</f>
        <v>Bad gravel road conditions</v>
      </c>
      <c r="C96" s="3" t="str">
        <f>IF('Risk template'!A88="","",'Risk template'!F88)</f>
        <v>Motor Vehicle Accidents</v>
      </c>
      <c r="D96" s="3" t="str">
        <f>IF('Risk template'!A88="","",'Risk template'!G88)</f>
        <v>Safety</v>
      </c>
      <c r="E96" s="3" t="str">
        <f>IF('Risk template'!A88="","",'Risk template'!M88)</f>
        <v xml:space="preserve">F                                            </v>
      </c>
      <c r="F96" s="3" t="str">
        <f>IF('Risk template'!A88="","",'Risk template'!N88)</f>
        <v xml:space="preserve">Take regular breaks;
Adhere to the stipulated speed;     
Be on the lookout for other road users and animals on the road.
Drive carefully on slippery roads after rains;            
Ensure adequate driver training;
</v>
      </c>
      <c r="G96" s="3">
        <f>IF('Risk template'!A88="","",'Risk template'!O88)</f>
        <v>5</v>
      </c>
      <c r="H96" s="3" t="str">
        <f>IF('Risk template'!A88="","",'Risk template'!P88)</f>
        <v>C</v>
      </c>
      <c r="I96" s="3" t="str">
        <f>IF('Risk template'!A88="","",'Risk template'!Q88)</f>
        <v>II</v>
      </c>
      <c r="J96" s="3" t="str">
        <f>IF('Risk template'!A88="","",'Risk template'!R88)</f>
        <v>Mostly effective</v>
      </c>
      <c r="K96" s="3" t="str">
        <f>IF('Risk template'!A88="","",'Risk template'!U88)</f>
        <v>Contractor appointed responsible person</v>
      </c>
      <c r="L96" s="3" t="str">
        <f>IF('Risk template'!A88="","",'Risk template'!V88)</f>
        <v>OHS Act;                   Eskom Procedure "Vehicle and Driver Safety
Management Procedure
240-62946386</v>
      </c>
      <c r="M96" s="110"/>
      <c r="N96" s="107"/>
    </row>
    <row r="97" spans="1:14" x14ac:dyDescent="0.35">
      <c r="A97" s="3" t="str">
        <f>IF('Risk template'!A89="","",'Risk template'!A89)</f>
        <v/>
      </c>
      <c r="B97" s="3" t="str">
        <f>IF('Risk template'!A89="","",'Risk template'!D89)</f>
        <v/>
      </c>
      <c r="C97" s="3" t="str">
        <f>IF('Risk template'!A89="","",'Risk template'!F89)</f>
        <v/>
      </c>
      <c r="D97" s="3" t="str">
        <f>IF('Risk template'!A89="","",'Risk template'!G89)</f>
        <v/>
      </c>
      <c r="E97" s="3" t="str">
        <f>IF('Risk template'!A89="","",'Risk template'!M89)</f>
        <v/>
      </c>
      <c r="F97" s="3" t="str">
        <f>IF('Risk template'!A89="","",'Risk template'!N89)</f>
        <v/>
      </c>
      <c r="G97" s="3" t="str">
        <f>IF('Risk template'!A89="","",'Risk template'!O89)</f>
        <v/>
      </c>
      <c r="H97" s="3" t="str">
        <f>IF('Risk template'!A89="","",'Risk template'!P89)</f>
        <v/>
      </c>
      <c r="I97" s="3" t="str">
        <f>IF('Risk template'!A89="","",'Risk template'!Q89)</f>
        <v/>
      </c>
      <c r="J97" s="3" t="str">
        <f>IF('Risk template'!A89="","",'Risk template'!R89)</f>
        <v/>
      </c>
      <c r="K97" s="3" t="str">
        <f>IF('Risk template'!A89="","",'Risk template'!U89)</f>
        <v/>
      </c>
      <c r="L97" s="3" t="str">
        <f>IF('Risk template'!A89="","",'Risk template'!V89)</f>
        <v/>
      </c>
      <c r="M97" s="110"/>
      <c r="N97" s="107"/>
    </row>
    <row r="98" spans="1:14" x14ac:dyDescent="0.35">
      <c r="A98" s="3" t="str">
        <f>IF('Risk template'!A90="","",'Risk template'!A90)</f>
        <v/>
      </c>
      <c r="B98" s="3" t="str">
        <f>IF('Risk template'!A90="","",'Risk template'!D90)</f>
        <v/>
      </c>
      <c r="C98" s="3" t="str">
        <f>IF('Risk template'!A90="","",'Risk template'!F90)</f>
        <v/>
      </c>
      <c r="D98" s="3" t="str">
        <f>IF('Risk template'!A90="","",'Risk template'!G90)</f>
        <v/>
      </c>
      <c r="E98" s="3" t="str">
        <f>IF('Risk template'!A90="","",'Risk template'!M90)</f>
        <v/>
      </c>
      <c r="F98" s="3" t="str">
        <f>IF('Risk template'!A90="","",'Risk template'!N90)</f>
        <v/>
      </c>
      <c r="G98" s="3" t="str">
        <f>IF('Risk template'!A90="","",'Risk template'!O90)</f>
        <v/>
      </c>
      <c r="H98" s="3" t="str">
        <f>IF('Risk template'!A90="","",'Risk template'!P90)</f>
        <v/>
      </c>
      <c r="I98" s="3" t="str">
        <f>IF('Risk template'!A90="","",'Risk template'!Q90)</f>
        <v/>
      </c>
      <c r="J98" s="3" t="str">
        <f>IF('Risk template'!A90="","",'Risk template'!R90)</f>
        <v/>
      </c>
      <c r="K98" s="3" t="str">
        <f>IF('Risk template'!A90="","",'Risk template'!U90)</f>
        <v/>
      </c>
      <c r="L98" s="3" t="str">
        <f>IF('Risk template'!A90="","",'Risk template'!V90)</f>
        <v/>
      </c>
      <c r="M98" s="110"/>
      <c r="N98" s="107"/>
    </row>
    <row r="99" spans="1:14" x14ac:dyDescent="0.35">
      <c r="A99" s="3" t="str">
        <f>IF('Risk template'!A91="","",'Risk template'!A91)</f>
        <v/>
      </c>
      <c r="B99" s="3" t="str">
        <f>IF('Risk template'!A91="","",'Risk template'!D91)</f>
        <v/>
      </c>
      <c r="C99" s="3" t="str">
        <f>IF('Risk template'!A91="","",'Risk template'!F91)</f>
        <v/>
      </c>
      <c r="D99" s="3" t="str">
        <f>IF('Risk template'!A91="","",'Risk template'!G91)</f>
        <v/>
      </c>
      <c r="E99" s="3" t="str">
        <f>IF('Risk template'!A91="","",'Risk template'!M91)</f>
        <v/>
      </c>
      <c r="F99" s="3" t="str">
        <f>IF('Risk template'!A91="","",'Risk template'!N91)</f>
        <v/>
      </c>
      <c r="G99" s="3" t="str">
        <f>IF('Risk template'!A91="","",'Risk template'!O91)</f>
        <v/>
      </c>
      <c r="H99" s="3" t="str">
        <f>IF('Risk template'!A91="","",'Risk template'!P91)</f>
        <v/>
      </c>
      <c r="I99" s="3" t="str">
        <f>IF('Risk template'!A91="","",'Risk template'!Q91)</f>
        <v/>
      </c>
      <c r="J99" s="3" t="str">
        <f>IF('Risk template'!A91="","",'Risk template'!R91)</f>
        <v/>
      </c>
      <c r="K99" s="3" t="str">
        <f>IF('Risk template'!A91="","",'Risk template'!U91)</f>
        <v/>
      </c>
      <c r="L99" s="3" t="str">
        <f>IF('Risk template'!A91="","",'Risk template'!V91)</f>
        <v/>
      </c>
      <c r="M99" s="110"/>
      <c r="N99" s="107"/>
    </row>
    <row r="100" spans="1:14" ht="62.5" x14ac:dyDescent="0.35">
      <c r="A100" s="3" t="str">
        <f>IF('Risk template'!A92="","",'Risk template'!A92)</f>
        <v>Security work</v>
      </c>
      <c r="B100" s="3" t="str">
        <f>IF('Risk template'!A92="","",'Risk template'!D92)</f>
        <v>Criminals</v>
      </c>
      <c r="C100" s="3" t="str">
        <f>IF('Risk template'!A92="","",'Risk template'!F92)</f>
        <v>Assault</v>
      </c>
      <c r="D100" s="3" t="str">
        <f>IF('Risk template'!A92="","",'Risk template'!G92)</f>
        <v>Safety</v>
      </c>
      <c r="E100" s="3" t="str">
        <f>IF('Risk template'!A92="","",'Risk template'!M92)</f>
        <v xml:space="preserve">F
LTI
MED
</v>
      </c>
      <c r="F100" s="3" t="str">
        <f>IF('Risk template'!A92="","",'Risk template'!N92)</f>
        <v xml:space="preserve">Liaison with local communities;
Adequate training and resources;
Eskom Policies and Procedures.
</v>
      </c>
      <c r="G100" s="3">
        <f>IF('Risk template'!A92="","",'Risk template'!O92)</f>
        <v>5</v>
      </c>
      <c r="H100" s="3" t="str">
        <f>IF('Risk template'!A92="","",'Risk template'!P92)</f>
        <v>C</v>
      </c>
      <c r="I100" s="3" t="str">
        <f>IF('Risk template'!A92="","",'Risk template'!Q92)</f>
        <v>II</v>
      </c>
      <c r="J100" s="3" t="str">
        <f>IF('Risk template'!A92="","",'Risk template'!R92)</f>
        <v>Mostly effective</v>
      </c>
      <c r="K100" s="3" t="str">
        <f>IF('Risk template'!A92="","",'Risk template'!U92)</f>
        <v>Contractor appointed responsible person</v>
      </c>
      <c r="L100" s="3" t="str">
        <f>IF('Risk template'!A92="","",'Risk template'!V92)</f>
        <v xml:space="preserve">Private Security Industry Regulation Act, Act 56 of 2001;
</v>
      </c>
      <c r="M100" s="110"/>
      <c r="N100" s="107"/>
    </row>
    <row r="101" spans="1:14" x14ac:dyDescent="0.35">
      <c r="A101" s="3" t="str">
        <f>IF('Risk template'!A93="","",'Risk template'!A93)</f>
        <v/>
      </c>
      <c r="B101" s="3" t="str">
        <f>IF('Risk template'!A93="","",'Risk template'!D93)</f>
        <v/>
      </c>
      <c r="C101" s="3" t="str">
        <f>IF('Risk template'!A93="","",'Risk template'!F93)</f>
        <v/>
      </c>
      <c r="D101" s="3" t="str">
        <f>IF('Risk template'!A93="","",'Risk template'!G93)</f>
        <v/>
      </c>
      <c r="E101" s="3" t="str">
        <f>IF('Risk template'!A93="","",'Risk template'!M93)</f>
        <v/>
      </c>
      <c r="F101" s="3" t="str">
        <f>IF('Risk template'!A93="","",'Risk template'!N93)</f>
        <v/>
      </c>
      <c r="G101" s="3" t="str">
        <f>IF('Risk template'!A93="","",'Risk template'!O93)</f>
        <v/>
      </c>
      <c r="H101" s="3" t="str">
        <f>IF('Risk template'!A93="","",'Risk template'!P93)</f>
        <v/>
      </c>
      <c r="I101" s="3" t="str">
        <f>IF('Risk template'!A93="","",'Risk template'!Q93)</f>
        <v/>
      </c>
      <c r="J101" s="3" t="str">
        <f>IF('Risk template'!A93="","",'Risk template'!R93)</f>
        <v/>
      </c>
      <c r="K101" s="3" t="str">
        <f>IF('Risk template'!A93="","",'Risk template'!U93)</f>
        <v/>
      </c>
      <c r="L101" s="3" t="str">
        <f>IF('Risk template'!A93="","",'Risk template'!V93)</f>
        <v/>
      </c>
      <c r="M101" s="110"/>
      <c r="N101" s="107"/>
    </row>
    <row r="102" spans="1:14" ht="200" x14ac:dyDescent="0.35">
      <c r="A102" s="3" t="str">
        <f>IF('Risk template'!A94="","",'Risk template'!A94)</f>
        <v>Interaction between persons</v>
      </c>
      <c r="B102" s="3" t="str">
        <f>IF('Risk template'!A94="","",'Risk template'!D94)</f>
        <v>COVID 19 (Novel Corona Virus)</v>
      </c>
      <c r="C102" s="3" t="str">
        <f>IF('Risk template'!A94="","",'Risk template'!F94)</f>
        <v>Cross infection</v>
      </c>
      <c r="D102" s="3" t="str">
        <f>IF('Risk template'!A94="","",'Risk template'!G94)</f>
        <v>Health</v>
      </c>
      <c r="E102" s="3" t="str">
        <f>IF('Risk template'!A94="","",'Risk template'!M94)</f>
        <v>Epidiomological treatment case</v>
      </c>
      <c r="F102" s="3" t="str">
        <f>IF('Risk template'!A94="","",'Risk template'!N94)</f>
        <v xml:space="preserve">Eskom's Tactical Command Centre (TCC) as well as  Emergency Protocols have been activated;
Work from home;
Keep a social distance of 1m to 2m and restrict unnecessary visits / contacts;
Home / hospital quarantine for the suspected infected; 
Awareness campaigns;
Practice good hygiene, avoid touching face;
Wear appropriate risk based PPE (respiratory masks, gloves);
Regular disinfection and sanitizing of all areas, focusing on frequently touched surfaces like desks, photo copiers, telephones and similar equipment, bathrooms, offices, common areas, etc. </v>
      </c>
      <c r="G102" s="3">
        <f>IF('Risk template'!A94="","",'Risk template'!O94)</f>
        <v>4</v>
      </c>
      <c r="H102" s="3" t="str">
        <f>IF('Risk template'!A94="","",'Risk template'!P94)</f>
        <v>C</v>
      </c>
      <c r="I102" s="3" t="str">
        <f>IF('Risk template'!A94="","",'Risk template'!Q94)</f>
        <v>II</v>
      </c>
      <c r="J102" s="3" t="str">
        <f>IF('Risk template'!A94="","",'Risk template'!R94)</f>
        <v>Mostly effective</v>
      </c>
      <c r="K102" s="3" t="str">
        <f>IF('Risk template'!A94="","",'Risk template'!U94)</f>
        <v>Responsible Managers</v>
      </c>
      <c r="L102" s="3" t="str">
        <f>IF('Risk template'!A94="","",'Risk template'!V94)</f>
        <v xml:space="preserve">240-100092892 Outbreak, Pandemic or Epidemic Disaster Response Plan;
Disaster Management Act 57 of 2002
</v>
      </c>
      <c r="M102" s="110"/>
      <c r="N102" s="107"/>
    </row>
    <row r="103" spans="1:14" x14ac:dyDescent="0.35">
      <c r="A103" s="3" t="str">
        <f>IF('Risk template'!A95="","",'Risk template'!A95)</f>
        <v/>
      </c>
      <c r="B103" s="3" t="str">
        <f>IF('Risk template'!A95="","",'Risk template'!D95)</f>
        <v/>
      </c>
      <c r="C103" s="3" t="str">
        <f>IF('Risk template'!A95="","",'Risk template'!F95)</f>
        <v/>
      </c>
      <c r="D103" s="3" t="str">
        <f>IF('Risk template'!A95="","",'Risk template'!G95)</f>
        <v/>
      </c>
      <c r="E103" s="3" t="str">
        <f>IF('Risk template'!A95="","",'Risk template'!M95)</f>
        <v/>
      </c>
      <c r="F103" s="3" t="str">
        <f>IF('Risk template'!A95="","",'Risk template'!N95)</f>
        <v/>
      </c>
      <c r="G103" s="3" t="str">
        <f>IF('Risk template'!A95="","",'Risk template'!O95)</f>
        <v/>
      </c>
      <c r="H103" s="3" t="str">
        <f>IF('Risk template'!A95="","",'Risk template'!P95)</f>
        <v/>
      </c>
      <c r="I103" s="3" t="str">
        <f>IF('Risk template'!A95="","",'Risk template'!Q95)</f>
        <v/>
      </c>
      <c r="J103" s="3" t="str">
        <f>IF('Risk template'!A95="","",'Risk template'!R95)</f>
        <v/>
      </c>
      <c r="K103" s="3" t="str">
        <f>IF('Risk template'!A95="","",'Risk template'!U95)</f>
        <v/>
      </c>
      <c r="L103" s="3" t="str">
        <f>IF('Risk template'!A95="","",'Risk template'!V95)</f>
        <v/>
      </c>
      <c r="M103" s="110"/>
      <c r="N103" s="107"/>
    </row>
    <row r="104" spans="1:14" x14ac:dyDescent="0.35">
      <c r="A104" s="3" t="str">
        <f>IF('Risk template'!A96="","",'Risk template'!A96)</f>
        <v/>
      </c>
      <c r="B104" s="3" t="str">
        <f>IF('Risk template'!A96="","",'Risk template'!D96)</f>
        <v/>
      </c>
      <c r="C104" s="3" t="str">
        <f>IF('Risk template'!A96="","",'Risk template'!F96)</f>
        <v/>
      </c>
      <c r="D104" s="3" t="str">
        <f>IF('Risk template'!A96="","",'Risk template'!G96)</f>
        <v/>
      </c>
      <c r="E104" s="3" t="str">
        <f>IF('Risk template'!A96="","",'Risk template'!M96)</f>
        <v/>
      </c>
      <c r="F104" s="3" t="str">
        <f>IF('Risk template'!A96="","",'Risk template'!N96)</f>
        <v/>
      </c>
      <c r="G104" s="3" t="str">
        <f>IF('Risk template'!A96="","",'Risk template'!O96)</f>
        <v/>
      </c>
      <c r="H104" s="3" t="str">
        <f>IF('Risk template'!A96="","",'Risk template'!P96)</f>
        <v/>
      </c>
      <c r="I104" s="3" t="str">
        <f>IF('Risk template'!A96="","",'Risk template'!Q96)</f>
        <v/>
      </c>
      <c r="J104" s="3" t="str">
        <f>IF('Risk template'!A96="","",'Risk template'!R96)</f>
        <v/>
      </c>
      <c r="K104" s="3" t="str">
        <f>IF('Risk template'!A96="","",'Risk template'!U96)</f>
        <v/>
      </c>
      <c r="L104" s="3" t="str">
        <f>IF('Risk template'!A96="","",'Risk template'!V96)</f>
        <v/>
      </c>
      <c r="M104" s="110"/>
      <c r="N104" s="107"/>
    </row>
    <row r="105" spans="1:14" x14ac:dyDescent="0.35">
      <c r="A105" s="3" t="str">
        <f>IF('Risk template'!A97="","",'Risk template'!A97)</f>
        <v/>
      </c>
      <c r="B105" s="3" t="str">
        <f>IF('Risk template'!A97="","",'Risk template'!D97)</f>
        <v/>
      </c>
      <c r="C105" s="3" t="str">
        <f>IF('Risk template'!A97="","",'Risk template'!F97)</f>
        <v/>
      </c>
      <c r="D105" s="3" t="str">
        <f>IF('Risk template'!A97="","",'Risk template'!G97)</f>
        <v/>
      </c>
      <c r="E105" s="3" t="str">
        <f>IF('Risk template'!A97="","",'Risk template'!M97)</f>
        <v/>
      </c>
      <c r="F105" s="3" t="str">
        <f>IF('Risk template'!A97="","",'Risk template'!N97)</f>
        <v/>
      </c>
      <c r="G105" s="3" t="str">
        <f>IF('Risk template'!A97="","",'Risk template'!O97)</f>
        <v/>
      </c>
      <c r="H105" s="3" t="str">
        <f>IF('Risk template'!A97="","",'Risk template'!P97)</f>
        <v/>
      </c>
      <c r="I105" s="3" t="str">
        <f>IF('Risk template'!A97="","",'Risk template'!Q97)</f>
        <v/>
      </c>
      <c r="J105" s="3" t="str">
        <f>IF('Risk template'!A97="","",'Risk template'!R97)</f>
        <v/>
      </c>
      <c r="K105" s="3" t="str">
        <f>IF('Risk template'!A97="","",'Risk template'!U97)</f>
        <v/>
      </c>
      <c r="L105" s="3" t="str">
        <f>IF('Risk template'!A97="","",'Risk template'!V97)</f>
        <v/>
      </c>
      <c r="M105" s="110"/>
      <c r="N105" s="107"/>
    </row>
    <row r="106" spans="1:14" x14ac:dyDescent="0.35">
      <c r="A106" s="3" t="str">
        <f>IF('Risk template'!A98="","",'Risk template'!A98)</f>
        <v/>
      </c>
      <c r="B106" s="3" t="str">
        <f>IF('Risk template'!A98="","",'Risk template'!D98)</f>
        <v/>
      </c>
      <c r="C106" s="3" t="str">
        <f>IF('Risk template'!A98="","",'Risk template'!F98)</f>
        <v/>
      </c>
      <c r="D106" s="3" t="str">
        <f>IF('Risk template'!A98="","",'Risk template'!G98)</f>
        <v/>
      </c>
      <c r="E106" s="3" t="str">
        <f>IF('Risk template'!A98="","",'Risk template'!M98)</f>
        <v/>
      </c>
      <c r="F106" s="3" t="str">
        <f>IF('Risk template'!A98="","",'Risk template'!N98)</f>
        <v/>
      </c>
      <c r="G106" s="3" t="str">
        <f>IF('Risk template'!A98="","",'Risk template'!O98)</f>
        <v/>
      </c>
      <c r="H106" s="3" t="str">
        <f>IF('Risk template'!A98="","",'Risk template'!P98)</f>
        <v/>
      </c>
      <c r="I106" s="3" t="str">
        <f>IF('Risk template'!A98="","",'Risk template'!Q98)</f>
        <v/>
      </c>
      <c r="J106" s="3" t="str">
        <f>IF('Risk template'!A98="","",'Risk template'!R98)</f>
        <v/>
      </c>
      <c r="K106" s="3" t="str">
        <f>IF('Risk template'!A98="","",'Risk template'!U98)</f>
        <v/>
      </c>
      <c r="L106" s="3" t="str">
        <f>IF('Risk template'!A98="","",'Risk template'!V98)</f>
        <v/>
      </c>
      <c r="M106" s="110"/>
      <c r="N106" s="107"/>
    </row>
    <row r="107" spans="1:14" x14ac:dyDescent="0.35">
      <c r="A107" s="3" t="str">
        <f>IF('Risk template'!A99="","",'Risk template'!A99)</f>
        <v/>
      </c>
      <c r="B107" s="3" t="str">
        <f>IF('Risk template'!A99="","",'Risk template'!D99)</f>
        <v/>
      </c>
      <c r="C107" s="3" t="str">
        <f>IF('Risk template'!A99="","",'Risk template'!F99)</f>
        <v/>
      </c>
      <c r="D107" s="3" t="str">
        <f>IF('Risk template'!A99="","",'Risk template'!G99)</f>
        <v/>
      </c>
      <c r="E107" s="3" t="str">
        <f>IF('Risk template'!A99="","",'Risk template'!M99)</f>
        <v/>
      </c>
      <c r="F107" s="3" t="str">
        <f>IF('Risk template'!A99="","",'Risk template'!N99)</f>
        <v/>
      </c>
      <c r="G107" s="3" t="str">
        <f>IF('Risk template'!A99="","",'Risk template'!O99)</f>
        <v/>
      </c>
      <c r="H107" s="3" t="str">
        <f>IF('Risk template'!A99="","",'Risk template'!P99)</f>
        <v/>
      </c>
      <c r="I107" s="3" t="str">
        <f>IF('Risk template'!A99="","",'Risk template'!Q99)</f>
        <v/>
      </c>
      <c r="J107" s="3" t="str">
        <f>IF('Risk template'!A99="","",'Risk template'!R99)</f>
        <v/>
      </c>
      <c r="K107" s="3" t="str">
        <f>IF('Risk template'!A99="","",'Risk template'!U99)</f>
        <v/>
      </c>
      <c r="L107" s="3" t="str">
        <f>IF('Risk template'!A99="","",'Risk template'!V99)</f>
        <v/>
      </c>
      <c r="M107" s="110"/>
      <c r="N107" s="107"/>
    </row>
    <row r="108" spans="1:14" x14ac:dyDescent="0.35">
      <c r="A108" s="3" t="str">
        <f>IF('Risk template'!A100="","",'Risk template'!A100)</f>
        <v/>
      </c>
      <c r="B108" s="3" t="str">
        <f>IF('Risk template'!A100="","",'Risk template'!D100)</f>
        <v/>
      </c>
      <c r="C108" s="3" t="str">
        <f>IF('Risk template'!A100="","",'Risk template'!F100)</f>
        <v/>
      </c>
      <c r="D108" s="3" t="str">
        <f>IF('Risk template'!A100="","",'Risk template'!G100)</f>
        <v/>
      </c>
      <c r="E108" s="3" t="str">
        <f>IF('Risk template'!A100="","",'Risk template'!M100)</f>
        <v/>
      </c>
      <c r="F108" s="3" t="str">
        <f>IF('Risk template'!A100="","",'Risk template'!N100)</f>
        <v/>
      </c>
      <c r="G108" s="3" t="str">
        <f>IF('Risk template'!A100="","",'Risk template'!O100)</f>
        <v/>
      </c>
      <c r="H108" s="3" t="str">
        <f>IF('Risk template'!A100="","",'Risk template'!P100)</f>
        <v/>
      </c>
      <c r="I108" s="3" t="str">
        <f>IF('Risk template'!A100="","",'Risk template'!Q100)</f>
        <v/>
      </c>
      <c r="J108" s="3" t="str">
        <f>IF('Risk template'!A100="","",'Risk template'!R100)</f>
        <v/>
      </c>
      <c r="K108" s="3" t="str">
        <f>IF('Risk template'!A100="","",'Risk template'!U100)</f>
        <v/>
      </c>
      <c r="L108" s="3" t="str">
        <f>IF('Risk template'!A100="","",'Risk template'!V100)</f>
        <v/>
      </c>
      <c r="M108" s="110"/>
      <c r="N108" s="107"/>
    </row>
    <row r="109" spans="1:14" x14ac:dyDescent="0.35">
      <c r="A109" s="3" t="str">
        <f>IF('Risk template'!A101="","",'Risk template'!A101)</f>
        <v/>
      </c>
      <c r="B109" s="3" t="str">
        <f>IF('Risk template'!A101="","",'Risk template'!D101)</f>
        <v/>
      </c>
      <c r="C109" s="3" t="str">
        <f>IF('Risk template'!A101="","",'Risk template'!F101)</f>
        <v/>
      </c>
      <c r="D109" s="3" t="str">
        <f>IF('Risk template'!A101="","",'Risk template'!G101)</f>
        <v/>
      </c>
      <c r="E109" s="3" t="str">
        <f>IF('Risk template'!A101="","",'Risk template'!M101)</f>
        <v/>
      </c>
      <c r="F109" s="3" t="str">
        <f>IF('Risk template'!A101="","",'Risk template'!N101)</f>
        <v/>
      </c>
      <c r="G109" s="3" t="str">
        <f>IF('Risk template'!A101="","",'Risk template'!O101)</f>
        <v/>
      </c>
      <c r="H109" s="3" t="str">
        <f>IF('Risk template'!A101="","",'Risk template'!P101)</f>
        <v/>
      </c>
      <c r="I109" s="3" t="str">
        <f>IF('Risk template'!A101="","",'Risk template'!Q101)</f>
        <v/>
      </c>
      <c r="J109" s="3" t="str">
        <f>IF('Risk template'!A101="","",'Risk template'!R101)</f>
        <v/>
      </c>
      <c r="K109" s="3" t="str">
        <f>IF('Risk template'!A101="","",'Risk template'!U101)</f>
        <v/>
      </c>
      <c r="L109" s="3" t="str">
        <f>IF('Risk template'!A101="","",'Risk template'!V101)</f>
        <v/>
      </c>
      <c r="M109" s="110"/>
      <c r="N109" s="107"/>
    </row>
    <row r="110" spans="1:14" x14ac:dyDescent="0.35">
      <c r="A110" s="3" t="str">
        <f>IF('Risk template'!A102="","",'Risk template'!A102)</f>
        <v/>
      </c>
      <c r="B110" s="3" t="str">
        <f>IF('Risk template'!A102="","",'Risk template'!D102)</f>
        <v/>
      </c>
      <c r="C110" s="3" t="str">
        <f>IF('Risk template'!A102="","",'Risk template'!F102)</f>
        <v/>
      </c>
      <c r="D110" s="3" t="str">
        <f>IF('Risk template'!A102="","",'Risk template'!G102)</f>
        <v/>
      </c>
      <c r="E110" s="3" t="str">
        <f>IF('Risk template'!A102="","",'Risk template'!M102)</f>
        <v/>
      </c>
      <c r="F110" s="3" t="str">
        <f>IF('Risk template'!A102="","",'Risk template'!N102)</f>
        <v/>
      </c>
      <c r="G110" s="3" t="str">
        <f>IF('Risk template'!A102="","",'Risk template'!O102)</f>
        <v/>
      </c>
      <c r="H110" s="3" t="str">
        <f>IF('Risk template'!A102="","",'Risk template'!P102)</f>
        <v/>
      </c>
      <c r="I110" s="3" t="str">
        <f>IF('Risk template'!A102="","",'Risk template'!Q102)</f>
        <v/>
      </c>
      <c r="J110" s="3" t="str">
        <f>IF('Risk template'!A102="","",'Risk template'!R102)</f>
        <v/>
      </c>
      <c r="K110" s="3" t="str">
        <f>IF('Risk template'!A102="","",'Risk template'!U102)</f>
        <v/>
      </c>
      <c r="L110" s="3" t="str">
        <f>IF('Risk template'!A102="","",'Risk template'!V102)</f>
        <v/>
      </c>
      <c r="M110" s="110"/>
      <c r="N110" s="107"/>
    </row>
    <row r="111" spans="1:14" x14ac:dyDescent="0.35">
      <c r="A111" s="3" t="str">
        <f>IF('Risk template'!A103="","",'Risk template'!A103)</f>
        <v/>
      </c>
      <c r="B111" s="3" t="str">
        <f>IF('Risk template'!A103="","",'Risk template'!D103)</f>
        <v/>
      </c>
      <c r="C111" s="3" t="str">
        <f>IF('Risk template'!A103="","",'Risk template'!F103)</f>
        <v/>
      </c>
      <c r="D111" s="3" t="str">
        <f>IF('Risk template'!A103="","",'Risk template'!G103)</f>
        <v/>
      </c>
      <c r="E111" s="3" t="str">
        <f>IF('Risk template'!A103="","",'Risk template'!M103)</f>
        <v/>
      </c>
      <c r="F111" s="3" t="str">
        <f>IF('Risk template'!A103="","",'Risk template'!N103)</f>
        <v/>
      </c>
      <c r="G111" s="3" t="str">
        <f>IF('Risk template'!A103="","",'Risk template'!O103)</f>
        <v/>
      </c>
      <c r="H111" s="3" t="str">
        <f>IF('Risk template'!A103="","",'Risk template'!P103)</f>
        <v/>
      </c>
      <c r="I111" s="3" t="str">
        <f>IF('Risk template'!A103="","",'Risk template'!Q103)</f>
        <v/>
      </c>
      <c r="J111" s="3" t="str">
        <f>IF('Risk template'!A103="","",'Risk template'!R103)</f>
        <v/>
      </c>
      <c r="K111" s="3" t="str">
        <f>IF('Risk template'!A103="","",'Risk template'!U103)</f>
        <v/>
      </c>
      <c r="L111" s="3" t="str">
        <f>IF('Risk template'!A103="","",'Risk template'!V103)</f>
        <v/>
      </c>
      <c r="M111" s="110"/>
      <c r="N111" s="107"/>
    </row>
    <row r="112" spans="1:14" x14ac:dyDescent="0.35">
      <c r="A112" s="3" t="str">
        <f>IF('Risk template'!A104="","",'Risk template'!A104)</f>
        <v/>
      </c>
      <c r="B112" s="3" t="str">
        <f>IF('Risk template'!A104="","",'Risk template'!D104)</f>
        <v/>
      </c>
      <c r="C112" s="3" t="str">
        <f>IF('Risk template'!A104="","",'Risk template'!F104)</f>
        <v/>
      </c>
      <c r="D112" s="3" t="str">
        <f>IF('Risk template'!A104="","",'Risk template'!G104)</f>
        <v/>
      </c>
      <c r="E112" s="3" t="str">
        <f>IF('Risk template'!A104="","",'Risk template'!M104)</f>
        <v/>
      </c>
      <c r="F112" s="3" t="str">
        <f>IF('Risk template'!A104="","",'Risk template'!N104)</f>
        <v/>
      </c>
      <c r="G112" s="3" t="str">
        <f>IF('Risk template'!A104="","",'Risk template'!O104)</f>
        <v/>
      </c>
      <c r="H112" s="3" t="str">
        <f>IF('Risk template'!A104="","",'Risk template'!P104)</f>
        <v/>
      </c>
      <c r="I112" s="3" t="str">
        <f>IF('Risk template'!A104="","",'Risk template'!Q104)</f>
        <v/>
      </c>
      <c r="J112" s="3" t="str">
        <f>IF('Risk template'!A104="","",'Risk template'!R104)</f>
        <v/>
      </c>
      <c r="K112" s="3" t="str">
        <f>IF('Risk template'!A104="","",'Risk template'!U104)</f>
        <v/>
      </c>
      <c r="L112" s="3" t="str">
        <f>IF('Risk template'!A104="","",'Risk template'!V104)</f>
        <v/>
      </c>
      <c r="M112" s="110"/>
      <c r="N112" s="107"/>
    </row>
    <row r="113" spans="1:14" x14ac:dyDescent="0.35">
      <c r="A113" s="3" t="str">
        <f>IF('Risk template'!A105="","",'Risk template'!A105)</f>
        <v/>
      </c>
      <c r="B113" s="3" t="str">
        <f>IF('Risk template'!A105="","",'Risk template'!D105)</f>
        <v/>
      </c>
      <c r="C113" s="3" t="str">
        <f>IF('Risk template'!A105="","",'Risk template'!F105)</f>
        <v/>
      </c>
      <c r="D113" s="3" t="str">
        <f>IF('Risk template'!A105="","",'Risk template'!G105)</f>
        <v/>
      </c>
      <c r="E113" s="3" t="str">
        <f>IF('Risk template'!A105="","",'Risk template'!M105)</f>
        <v/>
      </c>
      <c r="F113" s="3" t="str">
        <f>IF('Risk template'!A105="","",'Risk template'!N105)</f>
        <v/>
      </c>
      <c r="G113" s="3" t="str">
        <f>IF('Risk template'!A105="","",'Risk template'!O105)</f>
        <v/>
      </c>
      <c r="H113" s="3" t="str">
        <f>IF('Risk template'!A105="","",'Risk template'!P105)</f>
        <v/>
      </c>
      <c r="I113" s="3" t="str">
        <f>IF('Risk template'!A105="","",'Risk template'!Q105)</f>
        <v/>
      </c>
      <c r="J113" s="3" t="str">
        <f>IF('Risk template'!A105="","",'Risk template'!R105)</f>
        <v/>
      </c>
      <c r="K113" s="3" t="str">
        <f>IF('Risk template'!A105="","",'Risk template'!U105)</f>
        <v/>
      </c>
      <c r="L113" s="3" t="str">
        <f>IF('Risk template'!A105="","",'Risk template'!V105)</f>
        <v/>
      </c>
      <c r="M113" s="110"/>
      <c r="N113" s="107"/>
    </row>
    <row r="114" spans="1:14" x14ac:dyDescent="0.35">
      <c r="A114" s="3" t="str">
        <f>IF('Risk template'!A106="","",'Risk template'!A106)</f>
        <v/>
      </c>
      <c r="B114" s="3" t="str">
        <f>IF('Risk template'!A106="","",'Risk template'!D106)</f>
        <v/>
      </c>
      <c r="C114" s="3" t="str">
        <f>IF('Risk template'!A106="","",'Risk template'!F106)</f>
        <v/>
      </c>
      <c r="D114" s="3" t="str">
        <f>IF('Risk template'!A106="","",'Risk template'!G106)</f>
        <v/>
      </c>
      <c r="E114" s="3" t="str">
        <f>IF('Risk template'!A106="","",'Risk template'!M106)</f>
        <v/>
      </c>
      <c r="F114" s="3" t="str">
        <f>IF('Risk template'!A106="","",'Risk template'!N106)</f>
        <v/>
      </c>
      <c r="G114" s="3" t="str">
        <f>IF('Risk template'!A106="","",'Risk template'!O106)</f>
        <v/>
      </c>
      <c r="H114" s="3" t="str">
        <f>IF('Risk template'!A106="","",'Risk template'!P106)</f>
        <v/>
      </c>
      <c r="I114" s="3" t="str">
        <f>IF('Risk template'!A106="","",'Risk template'!Q106)</f>
        <v/>
      </c>
      <c r="J114" s="3" t="str">
        <f>IF('Risk template'!A106="","",'Risk template'!R106)</f>
        <v/>
      </c>
      <c r="K114" s="3" t="str">
        <f>IF('Risk template'!A106="","",'Risk template'!U106)</f>
        <v/>
      </c>
      <c r="L114" s="3" t="str">
        <f>IF('Risk template'!A106="","",'Risk template'!V106)</f>
        <v/>
      </c>
      <c r="M114" s="110"/>
      <c r="N114" s="107"/>
    </row>
    <row r="115" spans="1:14" x14ac:dyDescent="0.35">
      <c r="A115" s="3" t="str">
        <f>IF('Risk template'!A107="","",'Risk template'!A107)</f>
        <v/>
      </c>
      <c r="B115" s="3" t="str">
        <f>IF('Risk template'!A107="","",'Risk template'!D107)</f>
        <v/>
      </c>
      <c r="C115" s="3" t="str">
        <f>IF('Risk template'!A107="","",'Risk template'!F107)</f>
        <v/>
      </c>
      <c r="D115" s="3" t="str">
        <f>IF('Risk template'!A107="","",'Risk template'!G107)</f>
        <v/>
      </c>
      <c r="E115" s="3" t="str">
        <f>IF('Risk template'!A107="","",'Risk template'!M107)</f>
        <v/>
      </c>
      <c r="F115" s="3" t="str">
        <f>IF('Risk template'!A107="","",'Risk template'!N107)</f>
        <v/>
      </c>
      <c r="G115" s="3" t="str">
        <f>IF('Risk template'!A107="","",'Risk template'!O107)</f>
        <v/>
      </c>
      <c r="H115" s="3" t="str">
        <f>IF('Risk template'!A107="","",'Risk template'!P107)</f>
        <v/>
      </c>
      <c r="I115" s="3" t="str">
        <f>IF('Risk template'!A107="","",'Risk template'!Q107)</f>
        <v/>
      </c>
      <c r="J115" s="3" t="str">
        <f>IF('Risk template'!A107="","",'Risk template'!R107)</f>
        <v/>
      </c>
      <c r="K115" s="3" t="str">
        <f>IF('Risk template'!A107="","",'Risk template'!U107)</f>
        <v/>
      </c>
      <c r="L115" s="3" t="str">
        <f>IF('Risk template'!A107="","",'Risk template'!V107)</f>
        <v/>
      </c>
      <c r="M115" s="110"/>
      <c r="N115" s="107"/>
    </row>
    <row r="116" spans="1:14" x14ac:dyDescent="0.35">
      <c r="A116" s="3" t="str">
        <f>IF('Risk template'!A108="","",'Risk template'!A108)</f>
        <v/>
      </c>
      <c r="B116" s="3" t="str">
        <f>IF('Risk template'!A108="","",'Risk template'!D108)</f>
        <v/>
      </c>
      <c r="C116" s="3" t="str">
        <f>IF('Risk template'!A108="","",'Risk template'!F108)</f>
        <v/>
      </c>
      <c r="D116" s="3" t="str">
        <f>IF('Risk template'!A108="","",'Risk template'!G108)</f>
        <v/>
      </c>
      <c r="E116" s="3" t="str">
        <f>IF('Risk template'!A108="","",'Risk template'!M108)</f>
        <v/>
      </c>
      <c r="F116" s="3" t="str">
        <f>IF('Risk template'!A108="","",'Risk template'!N108)</f>
        <v/>
      </c>
      <c r="G116" s="3" t="str">
        <f>IF('Risk template'!A108="","",'Risk template'!O108)</f>
        <v/>
      </c>
      <c r="H116" s="3" t="str">
        <f>IF('Risk template'!A108="","",'Risk template'!P108)</f>
        <v/>
      </c>
      <c r="I116" s="3" t="str">
        <f>IF('Risk template'!A108="","",'Risk template'!Q108)</f>
        <v/>
      </c>
      <c r="J116" s="3" t="str">
        <f>IF('Risk template'!A108="","",'Risk template'!R108)</f>
        <v/>
      </c>
      <c r="K116" s="3" t="str">
        <f>IF('Risk template'!A108="","",'Risk template'!U108)</f>
        <v/>
      </c>
      <c r="L116" s="3" t="str">
        <f>IF('Risk template'!A108="","",'Risk template'!V108)</f>
        <v/>
      </c>
      <c r="M116" s="110"/>
      <c r="N116" s="107"/>
    </row>
    <row r="117" spans="1:14" x14ac:dyDescent="0.35">
      <c r="A117" s="3" t="str">
        <f>IF('Risk template'!A109="","",'Risk template'!A109)</f>
        <v/>
      </c>
      <c r="B117" s="3" t="str">
        <f>IF('Risk template'!A109="","",'Risk template'!D109)</f>
        <v/>
      </c>
      <c r="C117" s="3" t="str">
        <f>IF('Risk template'!A109="","",'Risk template'!F109)</f>
        <v/>
      </c>
      <c r="D117" s="3" t="str">
        <f>IF('Risk template'!A109="","",'Risk template'!G109)</f>
        <v/>
      </c>
      <c r="E117" s="3" t="str">
        <f>IF('Risk template'!A109="","",'Risk template'!M109)</f>
        <v/>
      </c>
      <c r="F117" s="3" t="str">
        <f>IF('Risk template'!A109="","",'Risk template'!N109)</f>
        <v/>
      </c>
      <c r="G117" s="3" t="str">
        <f>IF('Risk template'!A109="","",'Risk template'!O109)</f>
        <v/>
      </c>
      <c r="H117" s="3" t="str">
        <f>IF('Risk template'!A109="","",'Risk template'!P109)</f>
        <v/>
      </c>
      <c r="I117" s="3" t="str">
        <f>IF('Risk template'!A109="","",'Risk template'!Q109)</f>
        <v/>
      </c>
      <c r="J117" s="3" t="str">
        <f>IF('Risk template'!A109="","",'Risk template'!R109)</f>
        <v/>
      </c>
      <c r="K117" s="3" t="str">
        <f>IF('Risk template'!A109="","",'Risk template'!U109)</f>
        <v/>
      </c>
      <c r="L117" s="3" t="str">
        <f>IF('Risk template'!A109="","",'Risk template'!V109)</f>
        <v/>
      </c>
      <c r="M117" s="110"/>
      <c r="N117" s="107"/>
    </row>
    <row r="118" spans="1:14" x14ac:dyDescent="0.35">
      <c r="A118" s="3" t="str">
        <f>IF('Risk template'!A110="","",'Risk template'!A110)</f>
        <v/>
      </c>
      <c r="B118" s="3" t="str">
        <f>IF('Risk template'!A110="","",'Risk template'!D110)</f>
        <v/>
      </c>
      <c r="C118" s="3" t="str">
        <f>IF('Risk template'!A110="","",'Risk template'!F110)</f>
        <v/>
      </c>
      <c r="D118" s="3" t="str">
        <f>IF('Risk template'!A110="","",'Risk template'!G110)</f>
        <v/>
      </c>
      <c r="E118" s="3" t="str">
        <f>IF('Risk template'!A110="","",'Risk template'!M110)</f>
        <v/>
      </c>
      <c r="F118" s="3" t="str">
        <f>IF('Risk template'!A110="","",'Risk template'!N110)</f>
        <v/>
      </c>
      <c r="G118" s="3" t="str">
        <f>IF('Risk template'!A110="","",'Risk template'!O110)</f>
        <v/>
      </c>
      <c r="H118" s="3" t="str">
        <f>IF('Risk template'!A110="","",'Risk template'!P110)</f>
        <v/>
      </c>
      <c r="I118" s="3" t="str">
        <f>IF('Risk template'!A110="","",'Risk template'!Q110)</f>
        <v/>
      </c>
      <c r="J118" s="3" t="str">
        <f>IF('Risk template'!A110="","",'Risk template'!R110)</f>
        <v/>
      </c>
      <c r="K118" s="3" t="str">
        <f>IF('Risk template'!A110="","",'Risk template'!U110)</f>
        <v/>
      </c>
      <c r="L118" s="3" t="str">
        <f>IF('Risk template'!A110="","",'Risk template'!V110)</f>
        <v/>
      </c>
      <c r="M118" s="110"/>
      <c r="N118" s="107"/>
    </row>
    <row r="119" spans="1:14" x14ac:dyDescent="0.35">
      <c r="A119" s="3" t="str">
        <f>IF('Risk template'!A111="","",'Risk template'!A111)</f>
        <v/>
      </c>
      <c r="B119" s="3" t="str">
        <f>IF('Risk template'!A111="","",'Risk template'!D111)</f>
        <v/>
      </c>
      <c r="C119" s="3" t="str">
        <f>IF('Risk template'!A111="","",'Risk template'!F111)</f>
        <v/>
      </c>
      <c r="D119" s="3" t="str">
        <f>IF('Risk template'!A111="","",'Risk template'!G111)</f>
        <v/>
      </c>
      <c r="E119" s="3" t="str">
        <f>IF('Risk template'!A111="","",'Risk template'!M111)</f>
        <v/>
      </c>
      <c r="F119" s="3" t="str">
        <f>IF('Risk template'!A111="","",'Risk template'!N111)</f>
        <v/>
      </c>
      <c r="G119" s="3" t="str">
        <f>IF('Risk template'!A111="","",'Risk template'!O111)</f>
        <v/>
      </c>
      <c r="H119" s="3" t="str">
        <f>IF('Risk template'!A111="","",'Risk template'!P111)</f>
        <v/>
      </c>
      <c r="I119" s="3" t="str">
        <f>IF('Risk template'!A111="","",'Risk template'!Q111)</f>
        <v/>
      </c>
      <c r="J119" s="3" t="str">
        <f>IF('Risk template'!A111="","",'Risk template'!R111)</f>
        <v/>
      </c>
      <c r="K119" s="3" t="str">
        <f>IF('Risk template'!A111="","",'Risk template'!U111)</f>
        <v/>
      </c>
      <c r="L119" s="3" t="str">
        <f>IF('Risk template'!A111="","",'Risk template'!V111)</f>
        <v/>
      </c>
      <c r="M119" s="110"/>
      <c r="N119" s="107"/>
    </row>
    <row r="120" spans="1:14" x14ac:dyDescent="0.35">
      <c r="A120" s="3" t="str">
        <f>IF('Risk template'!A112="","",'Risk template'!A112)</f>
        <v/>
      </c>
      <c r="B120" s="3" t="str">
        <f>IF('Risk template'!A112="","",'Risk template'!D112)</f>
        <v/>
      </c>
      <c r="C120" s="3" t="str">
        <f>IF('Risk template'!A112="","",'Risk template'!F112)</f>
        <v/>
      </c>
      <c r="D120" s="3" t="str">
        <f>IF('Risk template'!A112="","",'Risk template'!G112)</f>
        <v/>
      </c>
      <c r="E120" s="3" t="str">
        <f>IF('Risk template'!A112="","",'Risk template'!M112)</f>
        <v/>
      </c>
      <c r="F120" s="3" t="str">
        <f>IF('Risk template'!A112="","",'Risk template'!N112)</f>
        <v/>
      </c>
      <c r="G120" s="3" t="str">
        <f>IF('Risk template'!A112="","",'Risk template'!O112)</f>
        <v/>
      </c>
      <c r="H120" s="3" t="str">
        <f>IF('Risk template'!A112="","",'Risk template'!P112)</f>
        <v/>
      </c>
      <c r="I120" s="3" t="str">
        <f>IF('Risk template'!A112="","",'Risk template'!Q112)</f>
        <v/>
      </c>
      <c r="J120" s="3" t="str">
        <f>IF('Risk template'!A112="","",'Risk template'!R112)</f>
        <v/>
      </c>
      <c r="K120" s="3" t="str">
        <f>IF('Risk template'!A112="","",'Risk template'!U112)</f>
        <v/>
      </c>
      <c r="L120" s="3" t="str">
        <f>IF('Risk template'!A112="","",'Risk template'!V112)</f>
        <v/>
      </c>
      <c r="M120" s="110"/>
      <c r="N120" s="107"/>
    </row>
    <row r="121" spans="1:14" x14ac:dyDescent="0.35">
      <c r="A121" s="3" t="str">
        <f>IF('Risk template'!A113="","",'Risk template'!A113)</f>
        <v/>
      </c>
      <c r="B121" s="3" t="str">
        <f>IF('Risk template'!A113="","",'Risk template'!D113)</f>
        <v/>
      </c>
      <c r="C121" s="3" t="str">
        <f>IF('Risk template'!A113="","",'Risk template'!F113)</f>
        <v/>
      </c>
      <c r="D121" s="3" t="str">
        <f>IF('Risk template'!A113="","",'Risk template'!G113)</f>
        <v/>
      </c>
      <c r="E121" s="3" t="str">
        <f>IF('Risk template'!A113="","",'Risk template'!M113)</f>
        <v/>
      </c>
      <c r="F121" s="3" t="str">
        <f>IF('Risk template'!A113="","",'Risk template'!N113)</f>
        <v/>
      </c>
      <c r="G121" s="3" t="str">
        <f>IF('Risk template'!A113="","",'Risk template'!O113)</f>
        <v/>
      </c>
      <c r="H121" s="3" t="str">
        <f>IF('Risk template'!A113="","",'Risk template'!P113)</f>
        <v/>
      </c>
      <c r="I121" s="3" t="str">
        <f>IF('Risk template'!A113="","",'Risk template'!Q113)</f>
        <v/>
      </c>
      <c r="J121" s="3" t="str">
        <f>IF('Risk template'!A113="","",'Risk template'!R113)</f>
        <v/>
      </c>
      <c r="K121" s="3" t="str">
        <f>IF('Risk template'!A113="","",'Risk template'!U113)</f>
        <v/>
      </c>
      <c r="L121" s="3" t="str">
        <f>IF('Risk template'!A113="","",'Risk template'!V113)</f>
        <v/>
      </c>
      <c r="M121" s="110"/>
      <c r="N121" s="107"/>
    </row>
    <row r="122" spans="1:14" x14ac:dyDescent="0.35">
      <c r="A122" s="3" t="str">
        <f>IF('Risk template'!A114="","",'Risk template'!A114)</f>
        <v/>
      </c>
      <c r="B122" s="3" t="str">
        <f>IF('Risk template'!A114="","",'Risk template'!D114)</f>
        <v/>
      </c>
      <c r="C122" s="3" t="str">
        <f>IF('Risk template'!A114="","",'Risk template'!F114)</f>
        <v/>
      </c>
      <c r="D122" s="3" t="str">
        <f>IF('Risk template'!A114="","",'Risk template'!G114)</f>
        <v/>
      </c>
      <c r="E122" s="3" t="str">
        <f>IF('Risk template'!A114="","",'Risk template'!M114)</f>
        <v/>
      </c>
      <c r="F122" s="3" t="str">
        <f>IF('Risk template'!A114="","",'Risk template'!N114)</f>
        <v/>
      </c>
      <c r="G122" s="3" t="str">
        <f>IF('Risk template'!A114="","",'Risk template'!O114)</f>
        <v/>
      </c>
      <c r="H122" s="3" t="str">
        <f>IF('Risk template'!A114="","",'Risk template'!P114)</f>
        <v/>
      </c>
      <c r="I122" s="3" t="str">
        <f>IF('Risk template'!A114="","",'Risk template'!Q114)</f>
        <v/>
      </c>
      <c r="J122" s="3" t="str">
        <f>IF('Risk template'!A114="","",'Risk template'!R114)</f>
        <v/>
      </c>
      <c r="K122" s="3" t="str">
        <f>IF('Risk template'!A114="","",'Risk template'!U114)</f>
        <v/>
      </c>
      <c r="L122" s="3" t="str">
        <f>IF('Risk template'!A114="","",'Risk template'!V114)</f>
        <v/>
      </c>
      <c r="M122" s="110"/>
      <c r="N122" s="107"/>
    </row>
    <row r="123" spans="1:14" x14ac:dyDescent="0.35">
      <c r="A123" s="3" t="str">
        <f>IF('Risk template'!A115="","",'Risk template'!A115)</f>
        <v/>
      </c>
      <c r="B123" s="3" t="str">
        <f>IF('Risk template'!A115="","",'Risk template'!D115)</f>
        <v/>
      </c>
      <c r="C123" s="3" t="str">
        <f>IF('Risk template'!A115="","",'Risk template'!F115)</f>
        <v/>
      </c>
      <c r="D123" s="3" t="str">
        <f>IF('Risk template'!A115="","",'Risk template'!G115)</f>
        <v/>
      </c>
      <c r="E123" s="3" t="str">
        <f>IF('Risk template'!A115="","",'Risk template'!M115)</f>
        <v/>
      </c>
      <c r="F123" s="3" t="str">
        <f>IF('Risk template'!A115="","",'Risk template'!N115)</f>
        <v/>
      </c>
      <c r="G123" s="3" t="str">
        <f>IF('Risk template'!A115="","",'Risk template'!O115)</f>
        <v/>
      </c>
      <c r="H123" s="3" t="str">
        <f>IF('Risk template'!A115="","",'Risk template'!P115)</f>
        <v/>
      </c>
      <c r="I123" s="3" t="str">
        <f>IF('Risk template'!A115="","",'Risk template'!Q115)</f>
        <v/>
      </c>
      <c r="J123" s="3" t="str">
        <f>IF('Risk template'!A115="","",'Risk template'!R115)</f>
        <v/>
      </c>
      <c r="K123" s="3" t="str">
        <f>IF('Risk template'!A115="","",'Risk template'!U115)</f>
        <v/>
      </c>
      <c r="L123" s="3" t="str">
        <f>IF('Risk template'!A115="","",'Risk template'!V115)</f>
        <v/>
      </c>
      <c r="M123" s="110"/>
      <c r="N123" s="107"/>
    </row>
    <row r="124" spans="1:14" x14ac:dyDescent="0.35">
      <c r="A124" s="3" t="str">
        <f>IF('Risk template'!A116="","",'Risk template'!A116)</f>
        <v/>
      </c>
      <c r="B124" s="3" t="str">
        <f>IF('Risk template'!A116="","",'Risk template'!D116)</f>
        <v/>
      </c>
      <c r="C124" s="3" t="str">
        <f>IF('Risk template'!A116="","",'Risk template'!F116)</f>
        <v/>
      </c>
      <c r="D124" s="3" t="str">
        <f>IF('Risk template'!A116="","",'Risk template'!G116)</f>
        <v/>
      </c>
      <c r="E124" s="3" t="str">
        <f>IF('Risk template'!A116="","",'Risk template'!M116)</f>
        <v/>
      </c>
      <c r="F124" s="3" t="str">
        <f>IF('Risk template'!A116="","",'Risk template'!N116)</f>
        <v/>
      </c>
      <c r="G124" s="3" t="str">
        <f>IF('Risk template'!A116="","",'Risk template'!O116)</f>
        <v/>
      </c>
      <c r="H124" s="3" t="str">
        <f>IF('Risk template'!A116="","",'Risk template'!P116)</f>
        <v/>
      </c>
      <c r="I124" s="3" t="str">
        <f>IF('Risk template'!A116="","",'Risk template'!Q116)</f>
        <v/>
      </c>
      <c r="J124" s="3" t="str">
        <f>IF('Risk template'!A116="","",'Risk template'!R116)</f>
        <v/>
      </c>
      <c r="K124" s="3" t="str">
        <f>IF('Risk template'!A116="","",'Risk template'!U116)</f>
        <v/>
      </c>
      <c r="L124" s="3" t="str">
        <f>IF('Risk template'!A116="","",'Risk template'!V116)</f>
        <v/>
      </c>
      <c r="M124" s="110"/>
      <c r="N124" s="107"/>
    </row>
    <row r="125" spans="1:14" x14ac:dyDescent="0.35">
      <c r="A125" s="3" t="str">
        <f>IF('Risk template'!A117="","",'Risk template'!A117)</f>
        <v/>
      </c>
      <c r="B125" s="3" t="str">
        <f>IF('Risk template'!A117="","",'Risk template'!D117)</f>
        <v/>
      </c>
      <c r="C125" s="3" t="str">
        <f>IF('Risk template'!A117="","",'Risk template'!F117)</f>
        <v/>
      </c>
      <c r="D125" s="3" t="str">
        <f>IF('Risk template'!A117="","",'Risk template'!G117)</f>
        <v/>
      </c>
      <c r="E125" s="3" t="str">
        <f>IF('Risk template'!A117="","",'Risk template'!M117)</f>
        <v/>
      </c>
      <c r="F125" s="3" t="str">
        <f>IF('Risk template'!A117="","",'Risk template'!N117)</f>
        <v/>
      </c>
      <c r="G125" s="3" t="str">
        <f>IF('Risk template'!A117="","",'Risk template'!O117)</f>
        <v/>
      </c>
      <c r="H125" s="3" t="str">
        <f>IF('Risk template'!A117="","",'Risk template'!P117)</f>
        <v/>
      </c>
      <c r="I125" s="3" t="str">
        <f>IF('Risk template'!A117="","",'Risk template'!Q117)</f>
        <v/>
      </c>
      <c r="J125" s="3" t="str">
        <f>IF('Risk template'!A117="","",'Risk template'!R117)</f>
        <v/>
      </c>
      <c r="K125" s="3" t="str">
        <f>IF('Risk template'!A117="","",'Risk template'!U117)</f>
        <v/>
      </c>
      <c r="L125" s="3" t="str">
        <f>IF('Risk template'!A117="","",'Risk template'!V117)</f>
        <v/>
      </c>
      <c r="M125" s="110"/>
      <c r="N125" s="107"/>
    </row>
    <row r="126" spans="1:14" x14ac:dyDescent="0.35">
      <c r="A126" s="3" t="str">
        <f>IF('Risk template'!A118="","",'Risk template'!A118)</f>
        <v/>
      </c>
      <c r="B126" s="3" t="str">
        <f>IF('Risk template'!A118="","",'Risk template'!D118)</f>
        <v/>
      </c>
      <c r="C126" s="3" t="str">
        <f>IF('Risk template'!A118="","",'Risk template'!F118)</f>
        <v/>
      </c>
      <c r="D126" s="3" t="str">
        <f>IF('Risk template'!A118="","",'Risk template'!G118)</f>
        <v/>
      </c>
      <c r="E126" s="3" t="str">
        <f>IF('Risk template'!A118="","",'Risk template'!M118)</f>
        <v/>
      </c>
      <c r="F126" s="3" t="str">
        <f>IF('Risk template'!A118="","",'Risk template'!N118)</f>
        <v/>
      </c>
      <c r="G126" s="3" t="str">
        <f>IF('Risk template'!A118="","",'Risk template'!O118)</f>
        <v/>
      </c>
      <c r="H126" s="3" t="str">
        <f>IF('Risk template'!A118="","",'Risk template'!P118)</f>
        <v/>
      </c>
      <c r="I126" s="3" t="str">
        <f>IF('Risk template'!A118="","",'Risk template'!Q118)</f>
        <v/>
      </c>
      <c r="J126" s="3" t="str">
        <f>IF('Risk template'!A118="","",'Risk template'!R118)</f>
        <v/>
      </c>
      <c r="K126" s="3" t="str">
        <f>IF('Risk template'!A118="","",'Risk template'!U118)</f>
        <v/>
      </c>
      <c r="L126" s="3" t="str">
        <f>IF('Risk template'!A118="","",'Risk template'!V118)</f>
        <v/>
      </c>
      <c r="M126" s="110"/>
      <c r="N126" s="107"/>
    </row>
    <row r="127" spans="1:14" x14ac:dyDescent="0.35">
      <c r="A127" s="3" t="str">
        <f>IF('Risk template'!A119="","",'Risk template'!A119)</f>
        <v/>
      </c>
      <c r="B127" s="3" t="str">
        <f>IF('Risk template'!A119="","",'Risk template'!D119)</f>
        <v/>
      </c>
      <c r="C127" s="3" t="str">
        <f>IF('Risk template'!A119="","",'Risk template'!F119)</f>
        <v/>
      </c>
      <c r="D127" s="3" t="str">
        <f>IF('Risk template'!A119="","",'Risk template'!G119)</f>
        <v/>
      </c>
      <c r="E127" s="3" t="str">
        <f>IF('Risk template'!A119="","",'Risk template'!M119)</f>
        <v/>
      </c>
      <c r="F127" s="3" t="str">
        <f>IF('Risk template'!A119="","",'Risk template'!N119)</f>
        <v/>
      </c>
      <c r="G127" s="3" t="str">
        <f>IF('Risk template'!A119="","",'Risk template'!O119)</f>
        <v/>
      </c>
      <c r="H127" s="3" t="str">
        <f>IF('Risk template'!A119="","",'Risk template'!P119)</f>
        <v/>
      </c>
      <c r="I127" s="3" t="str">
        <f>IF('Risk template'!A119="","",'Risk template'!Q119)</f>
        <v/>
      </c>
      <c r="J127" s="3" t="str">
        <f>IF('Risk template'!A119="","",'Risk template'!R119)</f>
        <v/>
      </c>
      <c r="K127" s="3" t="str">
        <f>IF('Risk template'!A119="","",'Risk template'!U119)</f>
        <v/>
      </c>
      <c r="L127" s="3" t="str">
        <f>IF('Risk template'!A119="","",'Risk template'!V119)</f>
        <v/>
      </c>
      <c r="M127" s="110"/>
      <c r="N127" s="107"/>
    </row>
    <row r="128" spans="1:14" x14ac:dyDescent="0.35">
      <c r="A128" s="3" t="str">
        <f>IF('Risk template'!A120="","",'Risk template'!A120)</f>
        <v/>
      </c>
      <c r="B128" s="3" t="str">
        <f>IF('Risk template'!A120="","",'Risk template'!D120)</f>
        <v/>
      </c>
      <c r="C128" s="3" t="str">
        <f>IF('Risk template'!A120="","",'Risk template'!F120)</f>
        <v/>
      </c>
      <c r="D128" s="3" t="str">
        <f>IF('Risk template'!A120="","",'Risk template'!G120)</f>
        <v/>
      </c>
      <c r="E128" s="3" t="str">
        <f>IF('Risk template'!A120="","",'Risk template'!M120)</f>
        <v/>
      </c>
      <c r="F128" s="3" t="str">
        <f>IF('Risk template'!A120="","",'Risk template'!N120)</f>
        <v/>
      </c>
      <c r="G128" s="3" t="str">
        <f>IF('Risk template'!A120="","",'Risk template'!O120)</f>
        <v/>
      </c>
      <c r="H128" s="3" t="str">
        <f>IF('Risk template'!A120="","",'Risk template'!P120)</f>
        <v/>
      </c>
      <c r="I128" s="3" t="str">
        <f>IF('Risk template'!A120="","",'Risk template'!Q120)</f>
        <v/>
      </c>
      <c r="J128" s="3" t="str">
        <f>IF('Risk template'!A120="","",'Risk template'!R120)</f>
        <v/>
      </c>
      <c r="K128" s="3" t="str">
        <f>IF('Risk template'!A120="","",'Risk template'!U120)</f>
        <v/>
      </c>
      <c r="L128" s="3" t="str">
        <f>IF('Risk template'!A120="","",'Risk template'!V120)</f>
        <v/>
      </c>
      <c r="M128" s="110"/>
      <c r="N128" s="107"/>
    </row>
    <row r="129" spans="1:14" x14ac:dyDescent="0.35">
      <c r="A129" s="3" t="str">
        <f>IF('Risk template'!A121="","",'Risk template'!A121)</f>
        <v/>
      </c>
      <c r="B129" s="3" t="str">
        <f>IF('Risk template'!A121="","",'Risk template'!D121)</f>
        <v/>
      </c>
      <c r="C129" s="3" t="str">
        <f>IF('Risk template'!A121="","",'Risk template'!F121)</f>
        <v/>
      </c>
      <c r="D129" s="3" t="str">
        <f>IF('Risk template'!A121="","",'Risk template'!G121)</f>
        <v/>
      </c>
      <c r="E129" s="3" t="str">
        <f>IF('Risk template'!A121="","",'Risk template'!M121)</f>
        <v/>
      </c>
      <c r="F129" s="3" t="str">
        <f>IF('Risk template'!A121="","",'Risk template'!N121)</f>
        <v/>
      </c>
      <c r="G129" s="3" t="str">
        <f>IF('Risk template'!A121="","",'Risk template'!O121)</f>
        <v/>
      </c>
      <c r="H129" s="3" t="str">
        <f>IF('Risk template'!A121="","",'Risk template'!P121)</f>
        <v/>
      </c>
      <c r="I129" s="3" t="str">
        <f>IF('Risk template'!A121="","",'Risk template'!Q121)</f>
        <v/>
      </c>
      <c r="J129" s="3" t="str">
        <f>IF('Risk template'!A121="","",'Risk template'!R121)</f>
        <v/>
      </c>
      <c r="K129" s="3" t="str">
        <f>IF('Risk template'!A121="","",'Risk template'!U121)</f>
        <v/>
      </c>
      <c r="L129" s="3" t="str">
        <f>IF('Risk template'!A121="","",'Risk template'!V121)</f>
        <v/>
      </c>
      <c r="M129" s="110"/>
      <c r="N129" s="107"/>
    </row>
    <row r="130" spans="1:14" x14ac:dyDescent="0.35">
      <c r="A130" s="3" t="str">
        <f>IF('Risk template'!A122="","",'Risk template'!A122)</f>
        <v/>
      </c>
      <c r="B130" s="3" t="str">
        <f>IF('Risk template'!A122="","",'Risk template'!D122)</f>
        <v/>
      </c>
      <c r="C130" s="3" t="str">
        <f>IF('Risk template'!A122="","",'Risk template'!F122)</f>
        <v/>
      </c>
      <c r="D130" s="3" t="str">
        <f>IF('Risk template'!A122="","",'Risk template'!G122)</f>
        <v/>
      </c>
      <c r="E130" s="3" t="str">
        <f>IF('Risk template'!A122="","",'Risk template'!M122)</f>
        <v/>
      </c>
      <c r="F130" s="3" t="str">
        <f>IF('Risk template'!A122="","",'Risk template'!N122)</f>
        <v/>
      </c>
      <c r="G130" s="3" t="str">
        <f>IF('Risk template'!A122="","",'Risk template'!O122)</f>
        <v/>
      </c>
      <c r="H130" s="3" t="str">
        <f>IF('Risk template'!A122="","",'Risk template'!P122)</f>
        <v/>
      </c>
      <c r="I130" s="3" t="str">
        <f>IF('Risk template'!A122="","",'Risk template'!Q122)</f>
        <v/>
      </c>
      <c r="J130" s="3" t="str">
        <f>IF('Risk template'!A122="","",'Risk template'!R122)</f>
        <v/>
      </c>
      <c r="K130" s="3" t="str">
        <f>IF('Risk template'!A122="","",'Risk template'!U122)</f>
        <v/>
      </c>
      <c r="L130" s="3" t="str">
        <f>IF('Risk template'!A122="","",'Risk template'!V122)</f>
        <v/>
      </c>
      <c r="M130" s="110"/>
      <c r="N130" s="107"/>
    </row>
    <row r="131" spans="1:14" x14ac:dyDescent="0.35">
      <c r="A131" s="3" t="str">
        <f>IF('Risk template'!A123="","",'Risk template'!A123)</f>
        <v/>
      </c>
      <c r="B131" s="3" t="str">
        <f>IF('Risk template'!A123="","",'Risk template'!D123)</f>
        <v/>
      </c>
      <c r="C131" s="3" t="str">
        <f>IF('Risk template'!A123="","",'Risk template'!F123)</f>
        <v/>
      </c>
      <c r="D131" s="3" t="str">
        <f>IF('Risk template'!A123="","",'Risk template'!G123)</f>
        <v/>
      </c>
      <c r="E131" s="3" t="str">
        <f>IF('Risk template'!A123="","",'Risk template'!M123)</f>
        <v/>
      </c>
      <c r="F131" s="3" t="str">
        <f>IF('Risk template'!A123="","",'Risk template'!N123)</f>
        <v/>
      </c>
      <c r="G131" s="3" t="str">
        <f>IF('Risk template'!A123="","",'Risk template'!O123)</f>
        <v/>
      </c>
      <c r="H131" s="3" t="str">
        <f>IF('Risk template'!A123="","",'Risk template'!P123)</f>
        <v/>
      </c>
      <c r="I131" s="3" t="str">
        <f>IF('Risk template'!A123="","",'Risk template'!Q123)</f>
        <v/>
      </c>
      <c r="J131" s="3" t="str">
        <f>IF('Risk template'!A123="","",'Risk template'!R123)</f>
        <v/>
      </c>
      <c r="K131" s="3" t="str">
        <f>IF('Risk template'!A123="","",'Risk template'!U123)</f>
        <v/>
      </c>
      <c r="L131" s="3" t="str">
        <f>IF('Risk template'!A123="","",'Risk template'!V123)</f>
        <v/>
      </c>
      <c r="M131" s="110"/>
      <c r="N131" s="107"/>
    </row>
    <row r="132" spans="1:14" x14ac:dyDescent="0.35">
      <c r="A132" s="3" t="str">
        <f>IF('Risk template'!A124="","",'Risk template'!A124)</f>
        <v/>
      </c>
      <c r="B132" s="3" t="str">
        <f>IF('Risk template'!A124="","",'Risk template'!D124)</f>
        <v/>
      </c>
      <c r="C132" s="3" t="str">
        <f>IF('Risk template'!A124="","",'Risk template'!F124)</f>
        <v/>
      </c>
      <c r="D132" s="3" t="str">
        <f>IF('Risk template'!A124="","",'Risk template'!G124)</f>
        <v/>
      </c>
      <c r="E132" s="3" t="str">
        <f>IF('Risk template'!A124="","",'Risk template'!M124)</f>
        <v/>
      </c>
      <c r="F132" s="3" t="str">
        <f>IF('Risk template'!A124="","",'Risk template'!N124)</f>
        <v/>
      </c>
      <c r="G132" s="3" t="str">
        <f>IF('Risk template'!A124="","",'Risk template'!O124)</f>
        <v/>
      </c>
      <c r="H132" s="3" t="str">
        <f>IF('Risk template'!A124="","",'Risk template'!P124)</f>
        <v/>
      </c>
      <c r="I132" s="3" t="str">
        <f>IF('Risk template'!A124="","",'Risk template'!Q124)</f>
        <v/>
      </c>
      <c r="J132" s="3" t="str">
        <f>IF('Risk template'!A124="","",'Risk template'!R124)</f>
        <v/>
      </c>
      <c r="K132" s="3" t="str">
        <f>IF('Risk template'!A124="","",'Risk template'!U124)</f>
        <v/>
      </c>
      <c r="L132" s="3" t="str">
        <f>IF('Risk template'!A124="","",'Risk template'!V124)</f>
        <v/>
      </c>
      <c r="M132" s="110"/>
      <c r="N132" s="107"/>
    </row>
    <row r="133" spans="1:14" x14ac:dyDescent="0.35">
      <c r="A133" s="3" t="str">
        <f>IF('Risk template'!A125="","",'Risk template'!A125)</f>
        <v/>
      </c>
      <c r="B133" s="3" t="str">
        <f>IF('Risk template'!A125="","",'Risk template'!D125)</f>
        <v/>
      </c>
      <c r="C133" s="3" t="str">
        <f>IF('Risk template'!A125="","",'Risk template'!F125)</f>
        <v/>
      </c>
      <c r="D133" s="3" t="str">
        <f>IF('Risk template'!A125="","",'Risk template'!G125)</f>
        <v/>
      </c>
      <c r="E133" s="3" t="str">
        <f>IF('Risk template'!A125="","",'Risk template'!M125)</f>
        <v/>
      </c>
      <c r="F133" s="3" t="str">
        <f>IF('Risk template'!A125="","",'Risk template'!N125)</f>
        <v/>
      </c>
      <c r="G133" s="3" t="str">
        <f>IF('Risk template'!A125="","",'Risk template'!O125)</f>
        <v/>
      </c>
      <c r="H133" s="3" t="str">
        <f>IF('Risk template'!A125="","",'Risk template'!P125)</f>
        <v/>
      </c>
      <c r="I133" s="3" t="str">
        <f>IF('Risk template'!A125="","",'Risk template'!Q125)</f>
        <v/>
      </c>
      <c r="J133" s="3" t="str">
        <f>IF('Risk template'!A125="","",'Risk template'!R125)</f>
        <v/>
      </c>
      <c r="K133" s="3" t="str">
        <f>IF('Risk template'!A125="","",'Risk template'!U125)</f>
        <v/>
      </c>
      <c r="L133" s="3" t="str">
        <f>IF('Risk template'!A125="","",'Risk template'!V125)</f>
        <v/>
      </c>
      <c r="M133" s="110"/>
      <c r="N133" s="107"/>
    </row>
    <row r="134" spans="1:14" x14ac:dyDescent="0.35">
      <c r="A134" s="3" t="str">
        <f>IF('Risk template'!A126="","",'Risk template'!A126)</f>
        <v/>
      </c>
      <c r="B134" s="3" t="str">
        <f>IF('Risk template'!A126="","",'Risk template'!D126)</f>
        <v/>
      </c>
      <c r="C134" s="3" t="str">
        <f>IF('Risk template'!A126="","",'Risk template'!F126)</f>
        <v/>
      </c>
      <c r="D134" s="3" t="str">
        <f>IF('Risk template'!A126="","",'Risk template'!G126)</f>
        <v/>
      </c>
      <c r="E134" s="3" t="str">
        <f>IF('Risk template'!A126="","",'Risk template'!M126)</f>
        <v/>
      </c>
      <c r="F134" s="3" t="str">
        <f>IF('Risk template'!A126="","",'Risk template'!N126)</f>
        <v/>
      </c>
      <c r="G134" s="3" t="str">
        <f>IF('Risk template'!A126="","",'Risk template'!O126)</f>
        <v/>
      </c>
      <c r="H134" s="3" t="str">
        <f>IF('Risk template'!A126="","",'Risk template'!P126)</f>
        <v/>
      </c>
      <c r="I134" s="3" t="str">
        <f>IF('Risk template'!A126="","",'Risk template'!Q126)</f>
        <v/>
      </c>
      <c r="J134" s="3" t="str">
        <f>IF('Risk template'!A126="","",'Risk template'!R126)</f>
        <v/>
      </c>
      <c r="K134" s="3" t="str">
        <f>IF('Risk template'!A126="","",'Risk template'!U126)</f>
        <v/>
      </c>
      <c r="L134" s="3" t="str">
        <f>IF('Risk template'!A126="","",'Risk template'!V126)</f>
        <v/>
      </c>
      <c r="M134" s="110"/>
      <c r="N134" s="107"/>
    </row>
    <row r="135" spans="1:14" x14ac:dyDescent="0.35">
      <c r="A135" s="3" t="str">
        <f>IF('Risk template'!A127="","",'Risk template'!A127)</f>
        <v/>
      </c>
      <c r="B135" s="3" t="str">
        <f>IF('Risk template'!A127="","",'Risk template'!D127)</f>
        <v/>
      </c>
      <c r="C135" s="3" t="str">
        <f>IF('Risk template'!A127="","",'Risk template'!F127)</f>
        <v/>
      </c>
      <c r="D135" s="3" t="str">
        <f>IF('Risk template'!A127="","",'Risk template'!G127)</f>
        <v/>
      </c>
      <c r="E135" s="3" t="str">
        <f>IF('Risk template'!A127="","",'Risk template'!M127)</f>
        <v/>
      </c>
      <c r="F135" s="3" t="str">
        <f>IF('Risk template'!A127="","",'Risk template'!N127)</f>
        <v/>
      </c>
      <c r="G135" s="3" t="str">
        <f>IF('Risk template'!A127="","",'Risk template'!O127)</f>
        <v/>
      </c>
      <c r="H135" s="3" t="str">
        <f>IF('Risk template'!A127="","",'Risk template'!P127)</f>
        <v/>
      </c>
      <c r="I135" s="3" t="str">
        <f>IF('Risk template'!A127="","",'Risk template'!Q127)</f>
        <v/>
      </c>
      <c r="J135" s="3" t="str">
        <f>IF('Risk template'!A127="","",'Risk template'!R127)</f>
        <v/>
      </c>
      <c r="K135" s="3" t="str">
        <f>IF('Risk template'!A127="","",'Risk template'!U127)</f>
        <v/>
      </c>
      <c r="L135" s="3" t="str">
        <f>IF('Risk template'!A127="","",'Risk template'!V127)</f>
        <v/>
      </c>
      <c r="M135" s="110"/>
      <c r="N135" s="107"/>
    </row>
    <row r="136" spans="1:14" x14ac:dyDescent="0.35">
      <c r="A136" s="3" t="str">
        <f>IF('Risk template'!A128="","",'Risk template'!A128)</f>
        <v/>
      </c>
      <c r="B136" s="3" t="str">
        <f>IF('Risk template'!A128="","",'Risk template'!D128)</f>
        <v/>
      </c>
      <c r="C136" s="3" t="str">
        <f>IF('Risk template'!A128="","",'Risk template'!F128)</f>
        <v/>
      </c>
      <c r="D136" s="3" t="str">
        <f>IF('Risk template'!A128="","",'Risk template'!G128)</f>
        <v/>
      </c>
      <c r="E136" s="3" t="str">
        <f>IF('Risk template'!A128="","",'Risk template'!M128)</f>
        <v/>
      </c>
      <c r="F136" s="3" t="str">
        <f>IF('Risk template'!A128="","",'Risk template'!N128)</f>
        <v/>
      </c>
      <c r="G136" s="3" t="str">
        <f>IF('Risk template'!A128="","",'Risk template'!O128)</f>
        <v/>
      </c>
      <c r="H136" s="3" t="str">
        <f>IF('Risk template'!A128="","",'Risk template'!P128)</f>
        <v/>
      </c>
      <c r="I136" s="3" t="str">
        <f>IF('Risk template'!A128="","",'Risk template'!Q128)</f>
        <v/>
      </c>
      <c r="J136" s="3" t="str">
        <f>IF('Risk template'!A128="","",'Risk template'!R128)</f>
        <v/>
      </c>
      <c r="K136" s="3" t="str">
        <f>IF('Risk template'!A128="","",'Risk template'!U128)</f>
        <v/>
      </c>
      <c r="L136" s="3" t="str">
        <f>IF('Risk template'!A128="","",'Risk template'!V128)</f>
        <v/>
      </c>
      <c r="M136" s="110"/>
      <c r="N136" s="107"/>
    </row>
    <row r="137" spans="1:14" x14ac:dyDescent="0.35">
      <c r="A137" s="3" t="str">
        <f>IF('Risk template'!A129="","",'Risk template'!A129)</f>
        <v/>
      </c>
      <c r="B137" s="3" t="str">
        <f>IF('Risk template'!A129="","",'Risk template'!D129)</f>
        <v/>
      </c>
      <c r="C137" s="3" t="str">
        <f>IF('Risk template'!A129="","",'Risk template'!F129)</f>
        <v/>
      </c>
      <c r="D137" s="3" t="str">
        <f>IF('Risk template'!A129="","",'Risk template'!G129)</f>
        <v/>
      </c>
      <c r="E137" s="3" t="str">
        <f>IF('Risk template'!A129="","",'Risk template'!M129)</f>
        <v/>
      </c>
      <c r="F137" s="3" t="str">
        <f>IF('Risk template'!A129="","",'Risk template'!N129)</f>
        <v/>
      </c>
      <c r="G137" s="3" t="str">
        <f>IF('Risk template'!A129="","",'Risk template'!O129)</f>
        <v/>
      </c>
      <c r="H137" s="3" t="str">
        <f>IF('Risk template'!A129="","",'Risk template'!P129)</f>
        <v/>
      </c>
      <c r="I137" s="3" t="str">
        <f>IF('Risk template'!A129="","",'Risk template'!Q129)</f>
        <v/>
      </c>
      <c r="J137" s="3" t="str">
        <f>IF('Risk template'!A129="","",'Risk template'!R129)</f>
        <v/>
      </c>
      <c r="K137" s="3" t="str">
        <f>IF('Risk template'!A129="","",'Risk template'!U129)</f>
        <v/>
      </c>
      <c r="L137" s="3" t="str">
        <f>IF('Risk template'!A129="","",'Risk template'!V129)</f>
        <v/>
      </c>
      <c r="M137" s="110"/>
      <c r="N137" s="107"/>
    </row>
    <row r="138" spans="1:14" x14ac:dyDescent="0.35">
      <c r="A138" s="3" t="str">
        <f>IF('Risk template'!A130="","",'Risk template'!A130)</f>
        <v/>
      </c>
      <c r="B138" s="3" t="str">
        <f>IF('Risk template'!A130="","",'Risk template'!D130)</f>
        <v/>
      </c>
      <c r="C138" s="3" t="str">
        <f>IF('Risk template'!A130="","",'Risk template'!F130)</f>
        <v/>
      </c>
      <c r="D138" s="3" t="str">
        <f>IF('Risk template'!A130="","",'Risk template'!G130)</f>
        <v/>
      </c>
      <c r="E138" s="3" t="str">
        <f>IF('Risk template'!A130="","",'Risk template'!M130)</f>
        <v/>
      </c>
      <c r="F138" s="3" t="str">
        <f>IF('Risk template'!A130="","",'Risk template'!N130)</f>
        <v/>
      </c>
      <c r="G138" s="3" t="str">
        <f>IF('Risk template'!A130="","",'Risk template'!O130)</f>
        <v/>
      </c>
      <c r="H138" s="3" t="str">
        <f>IF('Risk template'!A130="","",'Risk template'!P130)</f>
        <v/>
      </c>
      <c r="I138" s="3" t="str">
        <f>IF('Risk template'!A130="","",'Risk template'!Q130)</f>
        <v/>
      </c>
      <c r="J138" s="3" t="str">
        <f>IF('Risk template'!A130="","",'Risk template'!R130)</f>
        <v/>
      </c>
      <c r="K138" s="3" t="str">
        <f>IF('Risk template'!A130="","",'Risk template'!U130)</f>
        <v/>
      </c>
      <c r="L138" s="3" t="str">
        <f>IF('Risk template'!A130="","",'Risk template'!V130)</f>
        <v/>
      </c>
      <c r="M138" s="110"/>
      <c r="N138" s="107"/>
    </row>
    <row r="139" spans="1:14" x14ac:dyDescent="0.35">
      <c r="A139" s="3" t="str">
        <f>IF('Risk template'!A131="","",'Risk template'!A131)</f>
        <v/>
      </c>
      <c r="B139" s="3" t="str">
        <f>IF('Risk template'!A131="","",'Risk template'!D131)</f>
        <v/>
      </c>
      <c r="C139" s="3" t="str">
        <f>IF('Risk template'!A131="","",'Risk template'!F131)</f>
        <v/>
      </c>
      <c r="D139" s="3" t="str">
        <f>IF('Risk template'!A131="","",'Risk template'!G131)</f>
        <v/>
      </c>
      <c r="E139" s="3" t="str">
        <f>IF('Risk template'!A131="","",'Risk template'!M131)</f>
        <v/>
      </c>
      <c r="F139" s="3" t="str">
        <f>IF('Risk template'!A131="","",'Risk template'!N131)</f>
        <v/>
      </c>
      <c r="G139" s="3" t="str">
        <f>IF('Risk template'!A131="","",'Risk template'!O131)</f>
        <v/>
      </c>
      <c r="H139" s="3" t="str">
        <f>IF('Risk template'!A131="","",'Risk template'!P131)</f>
        <v/>
      </c>
      <c r="I139" s="3" t="str">
        <f>IF('Risk template'!A131="","",'Risk template'!Q131)</f>
        <v/>
      </c>
      <c r="J139" s="3" t="str">
        <f>IF('Risk template'!A131="","",'Risk template'!R131)</f>
        <v/>
      </c>
      <c r="K139" s="3" t="str">
        <f>IF('Risk template'!A131="","",'Risk template'!U131)</f>
        <v/>
      </c>
      <c r="L139" s="3" t="str">
        <f>IF('Risk template'!A131="","",'Risk template'!V131)</f>
        <v/>
      </c>
      <c r="M139" s="110"/>
      <c r="N139" s="107"/>
    </row>
    <row r="140" spans="1:14" x14ac:dyDescent="0.35">
      <c r="A140" s="3" t="str">
        <f>IF('Risk template'!A132="","",'Risk template'!A132)</f>
        <v/>
      </c>
      <c r="B140" s="3" t="str">
        <f>IF('Risk template'!A132="","",'Risk template'!D132)</f>
        <v/>
      </c>
      <c r="C140" s="3" t="str">
        <f>IF('Risk template'!A132="","",'Risk template'!F132)</f>
        <v/>
      </c>
      <c r="D140" s="3" t="str">
        <f>IF('Risk template'!A132="","",'Risk template'!G132)</f>
        <v/>
      </c>
      <c r="E140" s="3" t="str">
        <f>IF('Risk template'!A132="","",'Risk template'!M132)</f>
        <v/>
      </c>
      <c r="F140" s="3" t="str">
        <f>IF('Risk template'!A132="","",'Risk template'!N132)</f>
        <v/>
      </c>
      <c r="G140" s="3" t="str">
        <f>IF('Risk template'!A132="","",'Risk template'!O132)</f>
        <v/>
      </c>
      <c r="H140" s="3" t="str">
        <f>IF('Risk template'!A132="","",'Risk template'!P132)</f>
        <v/>
      </c>
      <c r="I140" s="3" t="str">
        <f>IF('Risk template'!A132="","",'Risk template'!Q132)</f>
        <v/>
      </c>
      <c r="J140" s="3" t="str">
        <f>IF('Risk template'!A132="","",'Risk template'!R132)</f>
        <v/>
      </c>
      <c r="K140" s="3" t="str">
        <f>IF('Risk template'!A132="","",'Risk template'!U132)</f>
        <v/>
      </c>
      <c r="L140" s="3" t="str">
        <f>IF('Risk template'!A132="","",'Risk template'!V132)</f>
        <v/>
      </c>
      <c r="M140" s="110"/>
      <c r="N140" s="107"/>
    </row>
    <row r="141" spans="1:14" x14ac:dyDescent="0.35">
      <c r="A141" s="3" t="str">
        <f>IF('Risk template'!A133="","",'Risk template'!A133)</f>
        <v/>
      </c>
      <c r="B141" s="3" t="str">
        <f>IF('Risk template'!A133="","",'Risk template'!D133)</f>
        <v/>
      </c>
      <c r="C141" s="3" t="str">
        <f>IF('Risk template'!A133="","",'Risk template'!F133)</f>
        <v/>
      </c>
      <c r="D141" s="3" t="str">
        <f>IF('Risk template'!A133="","",'Risk template'!G133)</f>
        <v/>
      </c>
      <c r="E141" s="3" t="str">
        <f>IF('Risk template'!A133="","",'Risk template'!M133)</f>
        <v/>
      </c>
      <c r="F141" s="3" t="str">
        <f>IF('Risk template'!A133="","",'Risk template'!N133)</f>
        <v/>
      </c>
      <c r="G141" s="3" t="str">
        <f>IF('Risk template'!A133="","",'Risk template'!O133)</f>
        <v/>
      </c>
      <c r="H141" s="3" t="str">
        <f>IF('Risk template'!A133="","",'Risk template'!P133)</f>
        <v/>
      </c>
      <c r="I141" s="3" t="str">
        <f>IF('Risk template'!A133="","",'Risk template'!Q133)</f>
        <v/>
      </c>
      <c r="J141" s="3" t="str">
        <f>IF('Risk template'!A133="","",'Risk template'!R133)</f>
        <v/>
      </c>
      <c r="K141" s="3" t="str">
        <f>IF('Risk template'!A133="","",'Risk template'!U133)</f>
        <v/>
      </c>
      <c r="L141" s="3" t="str">
        <f>IF('Risk template'!A133="","",'Risk template'!V133)</f>
        <v/>
      </c>
      <c r="M141" s="110"/>
      <c r="N141" s="107"/>
    </row>
    <row r="142" spans="1:14" x14ac:dyDescent="0.35">
      <c r="A142" s="3" t="str">
        <f>IF('Risk template'!A134="","",'Risk template'!A134)</f>
        <v/>
      </c>
      <c r="B142" s="3" t="str">
        <f>IF('Risk template'!A134="","",'Risk template'!D134)</f>
        <v/>
      </c>
      <c r="C142" s="3" t="str">
        <f>IF('Risk template'!A134="","",'Risk template'!F134)</f>
        <v/>
      </c>
      <c r="D142" s="3" t="str">
        <f>IF('Risk template'!A134="","",'Risk template'!G134)</f>
        <v/>
      </c>
      <c r="E142" s="3" t="str">
        <f>IF('Risk template'!A134="","",'Risk template'!M134)</f>
        <v/>
      </c>
      <c r="F142" s="3" t="str">
        <f>IF('Risk template'!A134="","",'Risk template'!N134)</f>
        <v/>
      </c>
      <c r="G142" s="3" t="str">
        <f>IF('Risk template'!A134="","",'Risk template'!O134)</f>
        <v/>
      </c>
      <c r="H142" s="3" t="str">
        <f>IF('Risk template'!A134="","",'Risk template'!P134)</f>
        <v/>
      </c>
      <c r="I142" s="3" t="str">
        <f>IF('Risk template'!A134="","",'Risk template'!Q134)</f>
        <v/>
      </c>
      <c r="J142" s="3" t="str">
        <f>IF('Risk template'!A134="","",'Risk template'!R134)</f>
        <v/>
      </c>
      <c r="K142" s="3" t="str">
        <f>IF('Risk template'!A134="","",'Risk template'!U134)</f>
        <v/>
      </c>
      <c r="L142" s="3" t="str">
        <f>IF('Risk template'!A134="","",'Risk template'!V134)</f>
        <v/>
      </c>
      <c r="M142" s="110"/>
      <c r="N142" s="107"/>
    </row>
    <row r="143" spans="1:14" x14ac:dyDescent="0.35">
      <c r="A143" s="3" t="str">
        <f>IF('Risk template'!A135="","",'Risk template'!A135)</f>
        <v/>
      </c>
      <c r="B143" s="3" t="str">
        <f>IF('Risk template'!A135="","",'Risk template'!D135)</f>
        <v/>
      </c>
      <c r="C143" s="3" t="str">
        <f>IF('Risk template'!A135="","",'Risk template'!F135)</f>
        <v/>
      </c>
      <c r="D143" s="3" t="str">
        <f>IF('Risk template'!A135="","",'Risk template'!G135)</f>
        <v/>
      </c>
      <c r="E143" s="3" t="str">
        <f>IF('Risk template'!A135="","",'Risk template'!M135)</f>
        <v/>
      </c>
      <c r="F143" s="3" t="str">
        <f>IF('Risk template'!A135="","",'Risk template'!N135)</f>
        <v/>
      </c>
      <c r="G143" s="3" t="str">
        <f>IF('Risk template'!A135="","",'Risk template'!O135)</f>
        <v/>
      </c>
      <c r="H143" s="3" t="str">
        <f>IF('Risk template'!A135="","",'Risk template'!P135)</f>
        <v/>
      </c>
      <c r="I143" s="3" t="str">
        <f>IF('Risk template'!A135="","",'Risk template'!Q135)</f>
        <v/>
      </c>
      <c r="J143" s="3" t="str">
        <f>IF('Risk template'!A135="","",'Risk template'!R135)</f>
        <v/>
      </c>
      <c r="K143" s="3" t="str">
        <f>IF('Risk template'!A135="","",'Risk template'!U135)</f>
        <v/>
      </c>
      <c r="L143" s="3" t="str">
        <f>IF('Risk template'!A135="","",'Risk template'!V135)</f>
        <v/>
      </c>
      <c r="M143" s="110"/>
      <c r="N143" s="107"/>
    </row>
    <row r="144" spans="1:14" x14ac:dyDescent="0.35">
      <c r="A144" s="3" t="str">
        <f>IF('Risk template'!A136="","",'Risk template'!A136)</f>
        <v/>
      </c>
      <c r="B144" s="3" t="str">
        <f>IF('Risk template'!A136="","",'Risk template'!D136)</f>
        <v/>
      </c>
      <c r="C144" s="3" t="str">
        <f>IF('Risk template'!A136="","",'Risk template'!F136)</f>
        <v/>
      </c>
      <c r="D144" s="3" t="str">
        <f>IF('Risk template'!A136="","",'Risk template'!G136)</f>
        <v/>
      </c>
      <c r="E144" s="3" t="str">
        <f>IF('Risk template'!A136="","",'Risk template'!M136)</f>
        <v/>
      </c>
      <c r="F144" s="3" t="str">
        <f>IF('Risk template'!A136="","",'Risk template'!N136)</f>
        <v/>
      </c>
      <c r="G144" s="3" t="str">
        <f>IF('Risk template'!A136="","",'Risk template'!O136)</f>
        <v/>
      </c>
      <c r="H144" s="3" t="str">
        <f>IF('Risk template'!A136="","",'Risk template'!P136)</f>
        <v/>
      </c>
      <c r="I144" s="3" t="str">
        <f>IF('Risk template'!A136="","",'Risk template'!Q136)</f>
        <v/>
      </c>
      <c r="J144" s="3" t="str">
        <f>IF('Risk template'!A136="","",'Risk template'!R136)</f>
        <v/>
      </c>
      <c r="K144" s="3" t="str">
        <f>IF('Risk template'!A136="","",'Risk template'!U136)</f>
        <v/>
      </c>
      <c r="L144" s="3" t="str">
        <f>IF('Risk template'!A136="","",'Risk template'!V136)</f>
        <v/>
      </c>
      <c r="M144" s="110"/>
      <c r="N144" s="107"/>
    </row>
    <row r="145" spans="1:14" x14ac:dyDescent="0.35">
      <c r="A145" s="3" t="str">
        <f>IF('Risk template'!A137="","",'Risk template'!A137)</f>
        <v/>
      </c>
      <c r="B145" s="3" t="str">
        <f>IF('Risk template'!A137="","",'Risk template'!D137)</f>
        <v/>
      </c>
      <c r="C145" s="3" t="str">
        <f>IF('Risk template'!A137="","",'Risk template'!F137)</f>
        <v/>
      </c>
      <c r="D145" s="3" t="str">
        <f>IF('Risk template'!A137="","",'Risk template'!G137)</f>
        <v/>
      </c>
      <c r="E145" s="3" t="str">
        <f>IF('Risk template'!A137="","",'Risk template'!M137)</f>
        <v/>
      </c>
      <c r="F145" s="3" t="str">
        <f>IF('Risk template'!A137="","",'Risk template'!N137)</f>
        <v/>
      </c>
      <c r="G145" s="3" t="str">
        <f>IF('Risk template'!A137="","",'Risk template'!O137)</f>
        <v/>
      </c>
      <c r="H145" s="3" t="str">
        <f>IF('Risk template'!A137="","",'Risk template'!P137)</f>
        <v/>
      </c>
      <c r="I145" s="3" t="str">
        <f>IF('Risk template'!A137="","",'Risk template'!Q137)</f>
        <v/>
      </c>
      <c r="J145" s="3" t="str">
        <f>IF('Risk template'!A137="","",'Risk template'!R137)</f>
        <v/>
      </c>
      <c r="K145" s="3" t="str">
        <f>IF('Risk template'!A137="","",'Risk template'!U137)</f>
        <v/>
      </c>
      <c r="L145" s="3" t="str">
        <f>IF('Risk template'!A137="","",'Risk template'!V137)</f>
        <v/>
      </c>
      <c r="M145" s="110"/>
      <c r="N145" s="107"/>
    </row>
    <row r="146" spans="1:14" x14ac:dyDescent="0.35">
      <c r="A146" s="3" t="str">
        <f>IF('Risk template'!A138="","",'Risk template'!A138)</f>
        <v/>
      </c>
      <c r="B146" s="3" t="str">
        <f>IF('Risk template'!A138="","",'Risk template'!D138)</f>
        <v/>
      </c>
      <c r="C146" s="3" t="str">
        <f>IF('Risk template'!A138="","",'Risk template'!F138)</f>
        <v/>
      </c>
      <c r="D146" s="3" t="str">
        <f>IF('Risk template'!A138="","",'Risk template'!G138)</f>
        <v/>
      </c>
      <c r="E146" s="3" t="str">
        <f>IF('Risk template'!A138="","",'Risk template'!M138)</f>
        <v/>
      </c>
      <c r="F146" s="3" t="str">
        <f>IF('Risk template'!A138="","",'Risk template'!N138)</f>
        <v/>
      </c>
      <c r="G146" s="3" t="str">
        <f>IF('Risk template'!A138="","",'Risk template'!O138)</f>
        <v/>
      </c>
      <c r="H146" s="3" t="str">
        <f>IF('Risk template'!A138="","",'Risk template'!P138)</f>
        <v/>
      </c>
      <c r="I146" s="3" t="str">
        <f>IF('Risk template'!A138="","",'Risk template'!Q138)</f>
        <v/>
      </c>
      <c r="J146" s="3" t="str">
        <f>IF('Risk template'!A138="","",'Risk template'!R138)</f>
        <v/>
      </c>
      <c r="K146" s="3" t="str">
        <f>IF('Risk template'!A138="","",'Risk template'!U138)</f>
        <v/>
      </c>
      <c r="L146" s="3" t="str">
        <f>IF('Risk template'!A138="","",'Risk template'!V138)</f>
        <v/>
      </c>
      <c r="M146" s="110"/>
      <c r="N146" s="107"/>
    </row>
    <row r="147" spans="1:14" x14ac:dyDescent="0.35">
      <c r="A147" s="3" t="str">
        <f>IF('Risk template'!A139="","",'Risk template'!A139)</f>
        <v/>
      </c>
      <c r="B147" s="3" t="str">
        <f>IF('Risk template'!A139="","",'Risk template'!D139)</f>
        <v/>
      </c>
      <c r="C147" s="3" t="str">
        <f>IF('Risk template'!A139="","",'Risk template'!F139)</f>
        <v/>
      </c>
      <c r="D147" s="3" t="str">
        <f>IF('Risk template'!A139="","",'Risk template'!G139)</f>
        <v/>
      </c>
      <c r="E147" s="3" t="str">
        <f>IF('Risk template'!A139="","",'Risk template'!M139)</f>
        <v/>
      </c>
      <c r="F147" s="3" t="str">
        <f>IF('Risk template'!A139="","",'Risk template'!N139)</f>
        <v/>
      </c>
      <c r="G147" s="3" t="str">
        <f>IF('Risk template'!A139="","",'Risk template'!O139)</f>
        <v/>
      </c>
      <c r="H147" s="3" t="str">
        <f>IF('Risk template'!A139="","",'Risk template'!P139)</f>
        <v/>
      </c>
      <c r="I147" s="3" t="str">
        <f>IF('Risk template'!A139="","",'Risk template'!Q139)</f>
        <v/>
      </c>
      <c r="J147" s="3" t="str">
        <f>IF('Risk template'!A139="","",'Risk template'!R139)</f>
        <v/>
      </c>
      <c r="K147" s="3" t="str">
        <f>IF('Risk template'!A139="","",'Risk template'!U139)</f>
        <v/>
      </c>
      <c r="L147" s="3" t="str">
        <f>IF('Risk template'!A139="","",'Risk template'!V139)</f>
        <v/>
      </c>
      <c r="M147" s="110"/>
      <c r="N147" s="107"/>
    </row>
    <row r="148" spans="1:14" x14ac:dyDescent="0.35">
      <c r="A148" s="3" t="str">
        <f>IF('Risk template'!A140="","",'Risk template'!A140)</f>
        <v/>
      </c>
      <c r="B148" s="3" t="str">
        <f>IF('Risk template'!A140="","",'Risk template'!D140)</f>
        <v/>
      </c>
      <c r="C148" s="3" t="str">
        <f>IF('Risk template'!A140="","",'Risk template'!F140)</f>
        <v/>
      </c>
      <c r="D148" s="3" t="str">
        <f>IF('Risk template'!A140="","",'Risk template'!G140)</f>
        <v/>
      </c>
      <c r="E148" s="3" t="str">
        <f>IF('Risk template'!A140="","",'Risk template'!M140)</f>
        <v/>
      </c>
      <c r="F148" s="3" t="str">
        <f>IF('Risk template'!A140="","",'Risk template'!N140)</f>
        <v/>
      </c>
      <c r="G148" s="3" t="str">
        <f>IF('Risk template'!A140="","",'Risk template'!O140)</f>
        <v/>
      </c>
      <c r="H148" s="3" t="str">
        <f>IF('Risk template'!A140="","",'Risk template'!P140)</f>
        <v/>
      </c>
      <c r="I148" s="3" t="str">
        <f>IF('Risk template'!A140="","",'Risk template'!Q140)</f>
        <v/>
      </c>
      <c r="J148" s="3" t="str">
        <f>IF('Risk template'!A140="","",'Risk template'!R140)</f>
        <v/>
      </c>
      <c r="K148" s="3" t="str">
        <f>IF('Risk template'!A140="","",'Risk template'!U140)</f>
        <v/>
      </c>
      <c r="L148" s="3" t="str">
        <f>IF('Risk template'!A140="","",'Risk template'!V140)</f>
        <v/>
      </c>
      <c r="M148" s="110"/>
      <c r="N148" s="107"/>
    </row>
    <row r="149" spans="1:14" x14ac:dyDescent="0.35">
      <c r="A149" s="3" t="str">
        <f>IF('Risk template'!A141="","",'Risk template'!A141)</f>
        <v/>
      </c>
      <c r="B149" s="3" t="str">
        <f>IF('Risk template'!A141="","",'Risk template'!D141)</f>
        <v/>
      </c>
      <c r="C149" s="3" t="str">
        <f>IF('Risk template'!A141="","",'Risk template'!F141)</f>
        <v/>
      </c>
      <c r="D149" s="3" t="str">
        <f>IF('Risk template'!A141="","",'Risk template'!G141)</f>
        <v/>
      </c>
      <c r="E149" s="3" t="str">
        <f>IF('Risk template'!A141="","",'Risk template'!M141)</f>
        <v/>
      </c>
      <c r="F149" s="3" t="str">
        <f>IF('Risk template'!A141="","",'Risk template'!N141)</f>
        <v/>
      </c>
      <c r="G149" s="3" t="str">
        <f>IF('Risk template'!A141="","",'Risk template'!O141)</f>
        <v/>
      </c>
      <c r="H149" s="3" t="str">
        <f>IF('Risk template'!A141="","",'Risk template'!P141)</f>
        <v/>
      </c>
      <c r="I149" s="3" t="str">
        <f>IF('Risk template'!A141="","",'Risk template'!Q141)</f>
        <v/>
      </c>
      <c r="J149" s="3" t="str">
        <f>IF('Risk template'!A141="","",'Risk template'!R141)</f>
        <v/>
      </c>
      <c r="K149" s="3" t="str">
        <f>IF('Risk template'!A141="","",'Risk template'!U141)</f>
        <v/>
      </c>
      <c r="L149" s="3" t="str">
        <f>IF('Risk template'!A141="","",'Risk template'!V141)</f>
        <v/>
      </c>
      <c r="M149" s="110"/>
      <c r="N149" s="107"/>
    </row>
    <row r="150" spans="1:14" x14ac:dyDescent="0.35">
      <c r="A150" s="3" t="str">
        <f>IF('Risk template'!A142="","",'Risk template'!A142)</f>
        <v/>
      </c>
      <c r="B150" s="3" t="str">
        <f>IF('Risk template'!A142="","",'Risk template'!D142)</f>
        <v/>
      </c>
      <c r="C150" s="3" t="str">
        <f>IF('Risk template'!A142="","",'Risk template'!F142)</f>
        <v/>
      </c>
      <c r="D150" s="3" t="str">
        <f>IF('Risk template'!A142="","",'Risk template'!G142)</f>
        <v/>
      </c>
      <c r="E150" s="3" t="str">
        <f>IF('Risk template'!A142="","",'Risk template'!M142)</f>
        <v/>
      </c>
      <c r="F150" s="3" t="str">
        <f>IF('Risk template'!A142="","",'Risk template'!N142)</f>
        <v/>
      </c>
      <c r="G150" s="3" t="str">
        <f>IF('Risk template'!A142="","",'Risk template'!O142)</f>
        <v/>
      </c>
      <c r="H150" s="3" t="str">
        <f>IF('Risk template'!A142="","",'Risk template'!P142)</f>
        <v/>
      </c>
      <c r="I150" s="3" t="str">
        <f>IF('Risk template'!A142="","",'Risk template'!Q142)</f>
        <v/>
      </c>
      <c r="J150" s="3" t="str">
        <f>IF('Risk template'!A142="","",'Risk template'!R142)</f>
        <v/>
      </c>
      <c r="K150" s="3" t="str">
        <f>IF('Risk template'!A142="","",'Risk template'!U142)</f>
        <v/>
      </c>
      <c r="L150" s="3" t="str">
        <f>IF('Risk template'!A142="","",'Risk template'!V142)</f>
        <v/>
      </c>
      <c r="M150" s="110"/>
      <c r="N150" s="107"/>
    </row>
    <row r="151" spans="1:14" x14ac:dyDescent="0.35">
      <c r="A151" s="3" t="str">
        <f>IF('Risk template'!A143="","",'Risk template'!A143)</f>
        <v/>
      </c>
      <c r="B151" s="3" t="str">
        <f>IF('Risk template'!A143="","",'Risk template'!D143)</f>
        <v/>
      </c>
      <c r="C151" s="3" t="str">
        <f>IF('Risk template'!A143="","",'Risk template'!F143)</f>
        <v/>
      </c>
      <c r="D151" s="3" t="str">
        <f>IF('Risk template'!A143="","",'Risk template'!G143)</f>
        <v/>
      </c>
      <c r="E151" s="3" t="str">
        <f>IF('Risk template'!A143="","",'Risk template'!M143)</f>
        <v/>
      </c>
      <c r="F151" s="3" t="str">
        <f>IF('Risk template'!A143="","",'Risk template'!N143)</f>
        <v/>
      </c>
      <c r="G151" s="3" t="str">
        <f>IF('Risk template'!A143="","",'Risk template'!O143)</f>
        <v/>
      </c>
      <c r="H151" s="3" t="str">
        <f>IF('Risk template'!A143="","",'Risk template'!P143)</f>
        <v/>
      </c>
      <c r="I151" s="3" t="str">
        <f>IF('Risk template'!A143="","",'Risk template'!Q143)</f>
        <v/>
      </c>
      <c r="J151" s="3" t="str">
        <f>IF('Risk template'!A143="","",'Risk template'!R143)</f>
        <v/>
      </c>
      <c r="K151" s="3" t="str">
        <f>IF('Risk template'!A143="","",'Risk template'!U143)</f>
        <v/>
      </c>
      <c r="L151" s="3" t="str">
        <f>IF('Risk template'!A143="","",'Risk template'!V143)</f>
        <v/>
      </c>
      <c r="M151" s="110"/>
      <c r="N151" s="107"/>
    </row>
    <row r="152" spans="1:14" x14ac:dyDescent="0.35">
      <c r="A152" s="3" t="str">
        <f>IF('Risk template'!A144="","",'Risk template'!A144)</f>
        <v/>
      </c>
      <c r="B152" s="3" t="str">
        <f>IF('Risk template'!A144="","",'Risk template'!D144)</f>
        <v/>
      </c>
      <c r="C152" s="3" t="str">
        <f>IF('Risk template'!A144="","",'Risk template'!F144)</f>
        <v/>
      </c>
      <c r="D152" s="3" t="str">
        <f>IF('Risk template'!A144="","",'Risk template'!G144)</f>
        <v/>
      </c>
      <c r="E152" s="3" t="str">
        <f>IF('Risk template'!A144="","",'Risk template'!M144)</f>
        <v/>
      </c>
      <c r="F152" s="3" t="str">
        <f>IF('Risk template'!A144="","",'Risk template'!N144)</f>
        <v/>
      </c>
      <c r="G152" s="3" t="str">
        <f>IF('Risk template'!A144="","",'Risk template'!O144)</f>
        <v/>
      </c>
      <c r="H152" s="3" t="str">
        <f>IF('Risk template'!A144="","",'Risk template'!P144)</f>
        <v/>
      </c>
      <c r="I152" s="3" t="str">
        <f>IF('Risk template'!A144="","",'Risk template'!Q144)</f>
        <v/>
      </c>
      <c r="J152" s="3" t="str">
        <f>IF('Risk template'!A144="","",'Risk template'!R144)</f>
        <v/>
      </c>
      <c r="K152" s="3" t="str">
        <f>IF('Risk template'!A144="","",'Risk template'!U144)</f>
        <v/>
      </c>
      <c r="L152" s="3" t="str">
        <f>IF('Risk template'!A144="","",'Risk template'!V144)</f>
        <v/>
      </c>
      <c r="M152" s="110"/>
      <c r="N152" s="107"/>
    </row>
    <row r="153" spans="1:14" x14ac:dyDescent="0.35">
      <c r="A153" s="3" t="str">
        <f>IF('Risk template'!A145="","",'Risk template'!A145)</f>
        <v/>
      </c>
      <c r="B153" s="3" t="str">
        <f>IF('Risk template'!A145="","",'Risk template'!D145)</f>
        <v/>
      </c>
      <c r="C153" s="3" t="str">
        <f>IF('Risk template'!A145="","",'Risk template'!F145)</f>
        <v/>
      </c>
      <c r="D153" s="3" t="str">
        <f>IF('Risk template'!A145="","",'Risk template'!G145)</f>
        <v/>
      </c>
      <c r="E153" s="3" t="str">
        <f>IF('Risk template'!A145="","",'Risk template'!M145)</f>
        <v/>
      </c>
      <c r="F153" s="3" t="str">
        <f>IF('Risk template'!A145="","",'Risk template'!N145)</f>
        <v/>
      </c>
      <c r="G153" s="3" t="str">
        <f>IF('Risk template'!A145="","",'Risk template'!O145)</f>
        <v/>
      </c>
      <c r="H153" s="3" t="str">
        <f>IF('Risk template'!A145="","",'Risk template'!P145)</f>
        <v/>
      </c>
      <c r="I153" s="3" t="str">
        <f>IF('Risk template'!A145="","",'Risk template'!Q145)</f>
        <v/>
      </c>
      <c r="J153" s="3" t="str">
        <f>IF('Risk template'!A145="","",'Risk template'!R145)</f>
        <v/>
      </c>
      <c r="K153" s="3" t="str">
        <f>IF('Risk template'!A145="","",'Risk template'!U145)</f>
        <v/>
      </c>
      <c r="L153" s="3" t="str">
        <f>IF('Risk template'!A145="","",'Risk template'!V145)</f>
        <v/>
      </c>
      <c r="M153" s="110"/>
      <c r="N153" s="107"/>
    </row>
    <row r="154" spans="1:14" x14ac:dyDescent="0.35">
      <c r="A154" s="3" t="str">
        <f>IF('Risk template'!A146="","",'Risk template'!A146)</f>
        <v/>
      </c>
      <c r="B154" s="3" t="str">
        <f>IF('Risk template'!A146="","",'Risk template'!D146)</f>
        <v/>
      </c>
      <c r="C154" s="3" t="str">
        <f>IF('Risk template'!A146="","",'Risk template'!F146)</f>
        <v/>
      </c>
      <c r="D154" s="3" t="str">
        <f>IF('Risk template'!A146="","",'Risk template'!G146)</f>
        <v/>
      </c>
      <c r="E154" s="3" t="str">
        <f>IF('Risk template'!A146="","",'Risk template'!M146)</f>
        <v/>
      </c>
      <c r="F154" s="3" t="str">
        <f>IF('Risk template'!A146="","",'Risk template'!N146)</f>
        <v/>
      </c>
      <c r="G154" s="3" t="str">
        <f>IF('Risk template'!A146="","",'Risk template'!O146)</f>
        <v/>
      </c>
      <c r="H154" s="3" t="str">
        <f>IF('Risk template'!A146="","",'Risk template'!P146)</f>
        <v/>
      </c>
      <c r="I154" s="3" t="str">
        <f>IF('Risk template'!A146="","",'Risk template'!Q146)</f>
        <v/>
      </c>
      <c r="J154" s="3" t="str">
        <f>IF('Risk template'!A146="","",'Risk template'!R146)</f>
        <v/>
      </c>
      <c r="K154" s="3" t="str">
        <f>IF('Risk template'!A146="","",'Risk template'!U146)</f>
        <v/>
      </c>
      <c r="L154" s="3" t="str">
        <f>IF('Risk template'!A146="","",'Risk template'!V146)</f>
        <v/>
      </c>
      <c r="M154" s="110"/>
      <c r="N154" s="107"/>
    </row>
    <row r="155" spans="1:14" x14ac:dyDescent="0.35">
      <c r="A155" s="3" t="str">
        <f>IF('Risk template'!A147="","",'Risk template'!A147)</f>
        <v/>
      </c>
      <c r="B155" s="3" t="str">
        <f>IF('Risk template'!A147="","",'Risk template'!D147)</f>
        <v/>
      </c>
      <c r="C155" s="3" t="str">
        <f>IF('Risk template'!A147="","",'Risk template'!F147)</f>
        <v/>
      </c>
      <c r="D155" s="3" t="str">
        <f>IF('Risk template'!A147="","",'Risk template'!G147)</f>
        <v/>
      </c>
      <c r="E155" s="3" t="str">
        <f>IF('Risk template'!A147="","",'Risk template'!M147)</f>
        <v/>
      </c>
      <c r="F155" s="3" t="str">
        <f>IF('Risk template'!A147="","",'Risk template'!N147)</f>
        <v/>
      </c>
      <c r="G155" s="3" t="str">
        <f>IF('Risk template'!A147="","",'Risk template'!O147)</f>
        <v/>
      </c>
      <c r="H155" s="3" t="str">
        <f>IF('Risk template'!A147="","",'Risk template'!P147)</f>
        <v/>
      </c>
      <c r="I155" s="3" t="str">
        <f>IF('Risk template'!A147="","",'Risk template'!Q147)</f>
        <v/>
      </c>
      <c r="J155" s="3" t="str">
        <f>IF('Risk template'!A147="","",'Risk template'!R147)</f>
        <v/>
      </c>
      <c r="K155" s="3" t="str">
        <f>IF('Risk template'!A147="","",'Risk template'!U147)</f>
        <v/>
      </c>
      <c r="L155" s="3" t="str">
        <f>IF('Risk template'!A147="","",'Risk template'!V147)</f>
        <v/>
      </c>
      <c r="M155" s="110"/>
      <c r="N155" s="107"/>
    </row>
    <row r="156" spans="1:14" x14ac:dyDescent="0.35">
      <c r="A156" s="3" t="str">
        <f>IF('Risk template'!A148="","",'Risk template'!A148)</f>
        <v/>
      </c>
      <c r="B156" s="3" t="str">
        <f>IF('Risk template'!A148="","",'Risk template'!D148)</f>
        <v/>
      </c>
      <c r="C156" s="3" t="str">
        <f>IF('Risk template'!A148="","",'Risk template'!F148)</f>
        <v/>
      </c>
      <c r="D156" s="3" t="str">
        <f>IF('Risk template'!A148="","",'Risk template'!G148)</f>
        <v/>
      </c>
      <c r="E156" s="3" t="str">
        <f>IF('Risk template'!A148="","",'Risk template'!M148)</f>
        <v/>
      </c>
      <c r="F156" s="3" t="str">
        <f>IF('Risk template'!A148="","",'Risk template'!N148)</f>
        <v/>
      </c>
      <c r="G156" s="3" t="str">
        <f>IF('Risk template'!A148="","",'Risk template'!O148)</f>
        <v/>
      </c>
      <c r="H156" s="3" t="str">
        <f>IF('Risk template'!A148="","",'Risk template'!P148)</f>
        <v/>
      </c>
      <c r="I156" s="3" t="str">
        <f>IF('Risk template'!A148="","",'Risk template'!Q148)</f>
        <v/>
      </c>
      <c r="J156" s="3" t="str">
        <f>IF('Risk template'!A148="","",'Risk template'!R148)</f>
        <v/>
      </c>
      <c r="K156" s="3" t="str">
        <f>IF('Risk template'!A148="","",'Risk template'!U148)</f>
        <v/>
      </c>
      <c r="L156" s="3" t="str">
        <f>IF('Risk template'!A148="","",'Risk template'!V148)</f>
        <v/>
      </c>
      <c r="M156" s="110"/>
      <c r="N156" s="107"/>
    </row>
    <row r="157" spans="1:14" x14ac:dyDescent="0.35">
      <c r="A157" s="3" t="str">
        <f>IF('Risk template'!A149="","",'Risk template'!A149)</f>
        <v/>
      </c>
      <c r="B157" s="3" t="str">
        <f>IF('Risk template'!A149="","",'Risk template'!D149)</f>
        <v/>
      </c>
      <c r="C157" s="3" t="str">
        <f>IF('Risk template'!A149="","",'Risk template'!F149)</f>
        <v/>
      </c>
      <c r="D157" s="3" t="str">
        <f>IF('Risk template'!A149="","",'Risk template'!G149)</f>
        <v/>
      </c>
      <c r="E157" s="3" t="str">
        <f>IF('Risk template'!A149="","",'Risk template'!M149)</f>
        <v/>
      </c>
      <c r="F157" s="3" t="str">
        <f>IF('Risk template'!A149="","",'Risk template'!N149)</f>
        <v/>
      </c>
      <c r="G157" s="3" t="str">
        <f>IF('Risk template'!A149="","",'Risk template'!O149)</f>
        <v/>
      </c>
      <c r="H157" s="3" t="str">
        <f>IF('Risk template'!A149="","",'Risk template'!P149)</f>
        <v/>
      </c>
      <c r="I157" s="3" t="str">
        <f>IF('Risk template'!A149="","",'Risk template'!Q149)</f>
        <v/>
      </c>
      <c r="J157" s="3" t="str">
        <f>IF('Risk template'!A149="","",'Risk template'!R149)</f>
        <v/>
      </c>
      <c r="K157" s="3" t="str">
        <f>IF('Risk template'!A149="","",'Risk template'!U149)</f>
        <v/>
      </c>
      <c r="L157" s="3" t="str">
        <f>IF('Risk template'!A149="","",'Risk template'!V149)</f>
        <v/>
      </c>
      <c r="M157" s="110"/>
      <c r="N157" s="107"/>
    </row>
    <row r="158" spans="1:14" x14ac:dyDescent="0.35">
      <c r="A158" s="3" t="str">
        <f>IF('Risk template'!A150="","",'Risk template'!A150)</f>
        <v/>
      </c>
      <c r="B158" s="3" t="str">
        <f>IF('Risk template'!A150="","",'Risk template'!D150)</f>
        <v/>
      </c>
      <c r="C158" s="3" t="str">
        <f>IF('Risk template'!A150="","",'Risk template'!F150)</f>
        <v/>
      </c>
      <c r="D158" s="3" t="str">
        <f>IF('Risk template'!A150="","",'Risk template'!G150)</f>
        <v/>
      </c>
      <c r="E158" s="3" t="str">
        <f>IF('Risk template'!A150="","",'Risk template'!M150)</f>
        <v/>
      </c>
      <c r="F158" s="3" t="str">
        <f>IF('Risk template'!A150="","",'Risk template'!N150)</f>
        <v/>
      </c>
      <c r="G158" s="3" t="str">
        <f>IF('Risk template'!A150="","",'Risk template'!O150)</f>
        <v/>
      </c>
      <c r="H158" s="3" t="str">
        <f>IF('Risk template'!A150="","",'Risk template'!P150)</f>
        <v/>
      </c>
      <c r="I158" s="3" t="str">
        <f>IF('Risk template'!A150="","",'Risk template'!Q150)</f>
        <v/>
      </c>
      <c r="J158" s="3" t="str">
        <f>IF('Risk template'!A150="","",'Risk template'!R150)</f>
        <v/>
      </c>
      <c r="K158" s="3" t="str">
        <f>IF('Risk template'!A150="","",'Risk template'!U150)</f>
        <v/>
      </c>
      <c r="L158" s="3" t="str">
        <f>IF('Risk template'!A150="","",'Risk template'!V150)</f>
        <v/>
      </c>
      <c r="M158" s="110"/>
      <c r="N158" s="107"/>
    </row>
    <row r="159" spans="1:14" x14ac:dyDescent="0.35">
      <c r="A159" s="3" t="str">
        <f>IF('Risk template'!A151="","",'Risk template'!A151)</f>
        <v/>
      </c>
      <c r="B159" s="3" t="str">
        <f>IF('Risk template'!A151="","",'Risk template'!D151)</f>
        <v/>
      </c>
      <c r="C159" s="3" t="str">
        <f>IF('Risk template'!A151="","",'Risk template'!F151)</f>
        <v/>
      </c>
      <c r="D159" s="3" t="str">
        <f>IF('Risk template'!A151="","",'Risk template'!G151)</f>
        <v/>
      </c>
      <c r="E159" s="3" t="str">
        <f>IF('Risk template'!A151="","",'Risk template'!M151)</f>
        <v/>
      </c>
      <c r="F159" s="3" t="str">
        <f>IF('Risk template'!A151="","",'Risk template'!N151)</f>
        <v/>
      </c>
      <c r="G159" s="3" t="str">
        <f>IF('Risk template'!A151="","",'Risk template'!O151)</f>
        <v/>
      </c>
      <c r="H159" s="3" t="str">
        <f>IF('Risk template'!A151="","",'Risk template'!P151)</f>
        <v/>
      </c>
      <c r="I159" s="3" t="str">
        <f>IF('Risk template'!A151="","",'Risk template'!Q151)</f>
        <v/>
      </c>
      <c r="J159" s="3" t="str">
        <f>IF('Risk template'!A151="","",'Risk template'!R151)</f>
        <v/>
      </c>
      <c r="K159" s="3" t="str">
        <f>IF('Risk template'!A151="","",'Risk template'!U151)</f>
        <v/>
      </c>
      <c r="L159" s="3" t="str">
        <f>IF('Risk template'!A151="","",'Risk template'!V151)</f>
        <v/>
      </c>
      <c r="M159" s="110"/>
      <c r="N159" s="107"/>
    </row>
    <row r="160" spans="1:14" x14ac:dyDescent="0.35">
      <c r="A160" s="3" t="str">
        <f>IF('Risk template'!A152="","",'Risk template'!A152)</f>
        <v/>
      </c>
      <c r="B160" s="3" t="str">
        <f>IF('Risk template'!A152="","",'Risk template'!D152)</f>
        <v/>
      </c>
      <c r="C160" s="3" t="str">
        <f>IF('Risk template'!A152="","",'Risk template'!F152)</f>
        <v/>
      </c>
      <c r="D160" s="3" t="str">
        <f>IF('Risk template'!A152="","",'Risk template'!G152)</f>
        <v/>
      </c>
      <c r="E160" s="3" t="str">
        <f>IF('Risk template'!A152="","",'Risk template'!M152)</f>
        <v/>
      </c>
      <c r="F160" s="3" t="str">
        <f>IF('Risk template'!A152="","",'Risk template'!N152)</f>
        <v/>
      </c>
      <c r="G160" s="3" t="str">
        <f>IF('Risk template'!A152="","",'Risk template'!O152)</f>
        <v/>
      </c>
      <c r="H160" s="3" t="str">
        <f>IF('Risk template'!A152="","",'Risk template'!P152)</f>
        <v/>
      </c>
      <c r="I160" s="3" t="str">
        <f>IF('Risk template'!A152="","",'Risk template'!Q152)</f>
        <v/>
      </c>
      <c r="J160" s="3" t="str">
        <f>IF('Risk template'!A152="","",'Risk template'!R152)</f>
        <v/>
      </c>
      <c r="K160" s="3" t="str">
        <f>IF('Risk template'!A152="","",'Risk template'!U152)</f>
        <v/>
      </c>
      <c r="L160" s="3" t="str">
        <f>IF('Risk template'!A152="","",'Risk template'!V152)</f>
        <v/>
      </c>
      <c r="M160" s="110"/>
      <c r="N160" s="107"/>
    </row>
    <row r="161" spans="1:14" x14ac:dyDescent="0.35">
      <c r="A161" s="3" t="str">
        <f>IF('Risk template'!A153="","",'Risk template'!A153)</f>
        <v/>
      </c>
      <c r="B161" s="3" t="str">
        <f>IF('Risk template'!A153="","",'Risk template'!D153)</f>
        <v/>
      </c>
      <c r="C161" s="3" t="str">
        <f>IF('Risk template'!A153="","",'Risk template'!F153)</f>
        <v/>
      </c>
      <c r="D161" s="3" t="str">
        <f>IF('Risk template'!A153="","",'Risk template'!G153)</f>
        <v/>
      </c>
      <c r="E161" s="3" t="str">
        <f>IF('Risk template'!A153="","",'Risk template'!M153)</f>
        <v/>
      </c>
      <c r="F161" s="3" t="str">
        <f>IF('Risk template'!A153="","",'Risk template'!N153)</f>
        <v/>
      </c>
      <c r="G161" s="3" t="str">
        <f>IF('Risk template'!A153="","",'Risk template'!O153)</f>
        <v/>
      </c>
      <c r="H161" s="3" t="str">
        <f>IF('Risk template'!A153="","",'Risk template'!P153)</f>
        <v/>
      </c>
      <c r="I161" s="3" t="str">
        <f>IF('Risk template'!A153="","",'Risk template'!Q153)</f>
        <v/>
      </c>
      <c r="J161" s="3" t="str">
        <f>IF('Risk template'!A153="","",'Risk template'!R153)</f>
        <v/>
      </c>
      <c r="K161" s="3" t="str">
        <f>IF('Risk template'!A153="","",'Risk template'!U153)</f>
        <v/>
      </c>
      <c r="L161" s="3" t="str">
        <f>IF('Risk template'!A153="","",'Risk template'!V153)</f>
        <v/>
      </c>
      <c r="M161" s="110"/>
      <c r="N161" s="107"/>
    </row>
    <row r="162" spans="1:14" x14ac:dyDescent="0.35">
      <c r="A162" s="3" t="str">
        <f>IF('Risk template'!A154="","",'Risk template'!A154)</f>
        <v/>
      </c>
      <c r="B162" s="3" t="str">
        <f>IF('Risk template'!A154="","",'Risk template'!D154)</f>
        <v/>
      </c>
      <c r="C162" s="3" t="str">
        <f>IF('Risk template'!A154="","",'Risk template'!F154)</f>
        <v/>
      </c>
      <c r="D162" s="3" t="str">
        <f>IF('Risk template'!A154="","",'Risk template'!G154)</f>
        <v/>
      </c>
      <c r="E162" s="3" t="str">
        <f>IF('Risk template'!A154="","",'Risk template'!M154)</f>
        <v/>
      </c>
      <c r="F162" s="3" t="str">
        <f>IF('Risk template'!A154="","",'Risk template'!N154)</f>
        <v/>
      </c>
      <c r="G162" s="3" t="str">
        <f>IF('Risk template'!A154="","",'Risk template'!O154)</f>
        <v/>
      </c>
      <c r="H162" s="3" t="str">
        <f>IF('Risk template'!A154="","",'Risk template'!P154)</f>
        <v/>
      </c>
      <c r="I162" s="3" t="str">
        <f>IF('Risk template'!A154="","",'Risk template'!Q154)</f>
        <v/>
      </c>
      <c r="J162" s="3" t="str">
        <f>IF('Risk template'!A154="","",'Risk template'!R154)</f>
        <v/>
      </c>
      <c r="K162" s="3" t="str">
        <f>IF('Risk template'!A154="","",'Risk template'!U154)</f>
        <v/>
      </c>
      <c r="L162" s="3" t="str">
        <f>IF('Risk template'!A154="","",'Risk template'!V154)</f>
        <v/>
      </c>
      <c r="M162" s="110"/>
      <c r="N162" s="107"/>
    </row>
    <row r="163" spans="1:14" x14ac:dyDescent="0.35">
      <c r="A163" s="3" t="str">
        <f>IF('Risk template'!A155="","",'Risk template'!A155)</f>
        <v/>
      </c>
      <c r="B163" s="3" t="str">
        <f>IF('Risk template'!A155="","",'Risk template'!D155)</f>
        <v/>
      </c>
      <c r="C163" s="3" t="str">
        <f>IF('Risk template'!A155="","",'Risk template'!F155)</f>
        <v/>
      </c>
      <c r="D163" s="3" t="str">
        <f>IF('Risk template'!A155="","",'Risk template'!G155)</f>
        <v/>
      </c>
      <c r="E163" s="3" t="str">
        <f>IF('Risk template'!A155="","",'Risk template'!M155)</f>
        <v/>
      </c>
      <c r="F163" s="3" t="str">
        <f>IF('Risk template'!A155="","",'Risk template'!N155)</f>
        <v/>
      </c>
      <c r="G163" s="3" t="str">
        <f>IF('Risk template'!A155="","",'Risk template'!O155)</f>
        <v/>
      </c>
      <c r="H163" s="3" t="str">
        <f>IF('Risk template'!A155="","",'Risk template'!P155)</f>
        <v/>
      </c>
      <c r="I163" s="3" t="str">
        <f>IF('Risk template'!A155="","",'Risk template'!Q155)</f>
        <v/>
      </c>
      <c r="J163" s="3" t="str">
        <f>IF('Risk template'!A155="","",'Risk template'!R155)</f>
        <v/>
      </c>
      <c r="K163" s="3" t="str">
        <f>IF('Risk template'!A155="","",'Risk template'!U155)</f>
        <v/>
      </c>
      <c r="L163" s="3" t="str">
        <f>IF('Risk template'!A155="","",'Risk template'!V155)</f>
        <v/>
      </c>
      <c r="M163" s="110"/>
      <c r="N163" s="107"/>
    </row>
    <row r="164" spans="1:14" x14ac:dyDescent="0.35">
      <c r="A164" s="3" t="str">
        <f>IF('Risk template'!A156="","",'Risk template'!A156)</f>
        <v/>
      </c>
      <c r="B164" s="3" t="str">
        <f>IF('Risk template'!A156="","",'Risk template'!D156)</f>
        <v/>
      </c>
      <c r="C164" s="3" t="str">
        <f>IF('Risk template'!A156="","",'Risk template'!F156)</f>
        <v/>
      </c>
      <c r="D164" s="3" t="str">
        <f>IF('Risk template'!A156="","",'Risk template'!G156)</f>
        <v/>
      </c>
      <c r="E164" s="3" t="str">
        <f>IF('Risk template'!A156="","",'Risk template'!M156)</f>
        <v/>
      </c>
      <c r="F164" s="3" t="str">
        <f>IF('Risk template'!A156="","",'Risk template'!N156)</f>
        <v/>
      </c>
      <c r="G164" s="3" t="str">
        <f>IF('Risk template'!A156="","",'Risk template'!O156)</f>
        <v/>
      </c>
      <c r="H164" s="3" t="str">
        <f>IF('Risk template'!A156="","",'Risk template'!P156)</f>
        <v/>
      </c>
      <c r="I164" s="3" t="str">
        <f>IF('Risk template'!A156="","",'Risk template'!Q156)</f>
        <v/>
      </c>
      <c r="J164" s="3" t="str">
        <f>IF('Risk template'!A156="","",'Risk template'!R156)</f>
        <v/>
      </c>
      <c r="K164" s="3" t="str">
        <f>IF('Risk template'!A156="","",'Risk template'!U156)</f>
        <v/>
      </c>
      <c r="L164" s="3" t="str">
        <f>IF('Risk template'!A156="","",'Risk template'!V156)</f>
        <v/>
      </c>
      <c r="M164" s="110"/>
      <c r="N164" s="107"/>
    </row>
    <row r="165" spans="1:14" x14ac:dyDescent="0.35">
      <c r="A165" s="3" t="str">
        <f>IF('Risk template'!A157="","",'Risk template'!A157)</f>
        <v/>
      </c>
      <c r="B165" s="3" t="str">
        <f>IF('Risk template'!A157="","",'Risk template'!D157)</f>
        <v/>
      </c>
      <c r="C165" s="3" t="str">
        <f>IF('Risk template'!A157="","",'Risk template'!F157)</f>
        <v/>
      </c>
      <c r="D165" s="3" t="str">
        <f>IF('Risk template'!A157="","",'Risk template'!G157)</f>
        <v/>
      </c>
      <c r="E165" s="3" t="str">
        <f>IF('Risk template'!A157="","",'Risk template'!M157)</f>
        <v/>
      </c>
      <c r="F165" s="3" t="str">
        <f>IF('Risk template'!A157="","",'Risk template'!N157)</f>
        <v/>
      </c>
      <c r="G165" s="3" t="str">
        <f>IF('Risk template'!A157="","",'Risk template'!O157)</f>
        <v/>
      </c>
      <c r="H165" s="3" t="str">
        <f>IF('Risk template'!A157="","",'Risk template'!P157)</f>
        <v/>
      </c>
      <c r="I165" s="3" t="str">
        <f>IF('Risk template'!A157="","",'Risk template'!Q157)</f>
        <v/>
      </c>
      <c r="J165" s="3" t="str">
        <f>IF('Risk template'!A157="","",'Risk template'!R157)</f>
        <v/>
      </c>
      <c r="K165" s="3" t="str">
        <f>IF('Risk template'!A157="","",'Risk template'!U157)</f>
        <v/>
      </c>
      <c r="L165" s="3" t="str">
        <f>IF('Risk template'!A157="","",'Risk template'!V157)</f>
        <v/>
      </c>
      <c r="M165" s="110"/>
      <c r="N165" s="107"/>
    </row>
    <row r="166" spans="1:14" x14ac:dyDescent="0.35">
      <c r="A166" s="3" t="str">
        <f>IF('Risk template'!A158="","",'Risk template'!A158)</f>
        <v/>
      </c>
      <c r="B166" s="3" t="str">
        <f>IF('Risk template'!A158="","",'Risk template'!D158)</f>
        <v/>
      </c>
      <c r="C166" s="3" t="str">
        <f>IF('Risk template'!A158="","",'Risk template'!F158)</f>
        <v/>
      </c>
      <c r="D166" s="3" t="str">
        <f>IF('Risk template'!A158="","",'Risk template'!G158)</f>
        <v/>
      </c>
      <c r="E166" s="3" t="str">
        <f>IF('Risk template'!A158="","",'Risk template'!M158)</f>
        <v/>
      </c>
      <c r="F166" s="3" t="str">
        <f>IF('Risk template'!A158="","",'Risk template'!N158)</f>
        <v/>
      </c>
      <c r="G166" s="3" t="str">
        <f>IF('Risk template'!A158="","",'Risk template'!O158)</f>
        <v/>
      </c>
      <c r="H166" s="3" t="str">
        <f>IF('Risk template'!A158="","",'Risk template'!P158)</f>
        <v/>
      </c>
      <c r="I166" s="3" t="str">
        <f>IF('Risk template'!A158="","",'Risk template'!Q158)</f>
        <v/>
      </c>
      <c r="J166" s="3" t="str">
        <f>IF('Risk template'!A158="","",'Risk template'!R158)</f>
        <v/>
      </c>
      <c r="K166" s="3" t="str">
        <f>IF('Risk template'!A158="","",'Risk template'!U158)</f>
        <v/>
      </c>
      <c r="L166" s="3" t="str">
        <f>IF('Risk template'!A158="","",'Risk template'!V158)</f>
        <v/>
      </c>
      <c r="M166" s="110"/>
      <c r="N166" s="107"/>
    </row>
    <row r="167" spans="1:14" x14ac:dyDescent="0.35">
      <c r="A167" s="3" t="str">
        <f>IF('Risk template'!A159="","",'Risk template'!A159)</f>
        <v/>
      </c>
      <c r="B167" s="3" t="str">
        <f>IF('Risk template'!A159="","",'Risk template'!D159)</f>
        <v/>
      </c>
      <c r="C167" s="3" t="str">
        <f>IF('Risk template'!A159="","",'Risk template'!F159)</f>
        <v/>
      </c>
      <c r="D167" s="3" t="str">
        <f>IF('Risk template'!A159="","",'Risk template'!G159)</f>
        <v/>
      </c>
      <c r="E167" s="3" t="str">
        <f>IF('Risk template'!A159="","",'Risk template'!M159)</f>
        <v/>
      </c>
      <c r="F167" s="3" t="str">
        <f>IF('Risk template'!A159="","",'Risk template'!N159)</f>
        <v/>
      </c>
      <c r="G167" s="3" t="str">
        <f>IF('Risk template'!A159="","",'Risk template'!O159)</f>
        <v/>
      </c>
      <c r="H167" s="3" t="str">
        <f>IF('Risk template'!A159="","",'Risk template'!P159)</f>
        <v/>
      </c>
      <c r="I167" s="3" t="str">
        <f>IF('Risk template'!A159="","",'Risk template'!Q159)</f>
        <v/>
      </c>
      <c r="J167" s="3" t="str">
        <f>IF('Risk template'!A159="","",'Risk template'!R159)</f>
        <v/>
      </c>
      <c r="K167" s="3" t="str">
        <f>IF('Risk template'!A159="","",'Risk template'!U159)</f>
        <v/>
      </c>
      <c r="L167" s="3" t="str">
        <f>IF('Risk template'!A159="","",'Risk template'!V159)</f>
        <v/>
      </c>
      <c r="M167" s="110"/>
      <c r="N167" s="107"/>
    </row>
    <row r="168" spans="1:14" x14ac:dyDescent="0.35">
      <c r="A168" s="3" t="str">
        <f>IF('Risk template'!A160="","",'Risk template'!A160)</f>
        <v/>
      </c>
      <c r="B168" s="3" t="str">
        <f>IF('Risk template'!A160="","",'Risk template'!D160)</f>
        <v/>
      </c>
      <c r="C168" s="3" t="str">
        <f>IF('Risk template'!A160="","",'Risk template'!F160)</f>
        <v/>
      </c>
      <c r="D168" s="3" t="str">
        <f>IF('Risk template'!A160="","",'Risk template'!G160)</f>
        <v/>
      </c>
      <c r="E168" s="3" t="str">
        <f>IF('Risk template'!A160="","",'Risk template'!M160)</f>
        <v/>
      </c>
      <c r="F168" s="3" t="str">
        <f>IF('Risk template'!A160="","",'Risk template'!N160)</f>
        <v/>
      </c>
      <c r="G168" s="3" t="str">
        <f>IF('Risk template'!A160="","",'Risk template'!O160)</f>
        <v/>
      </c>
      <c r="H168" s="3" t="str">
        <f>IF('Risk template'!A160="","",'Risk template'!P160)</f>
        <v/>
      </c>
      <c r="I168" s="3" t="str">
        <f>IF('Risk template'!A160="","",'Risk template'!Q160)</f>
        <v/>
      </c>
      <c r="J168" s="3" t="str">
        <f>IF('Risk template'!A160="","",'Risk template'!R160)</f>
        <v/>
      </c>
      <c r="K168" s="3" t="str">
        <f>IF('Risk template'!A160="","",'Risk template'!U160)</f>
        <v/>
      </c>
      <c r="L168" s="3" t="str">
        <f>IF('Risk template'!A160="","",'Risk template'!V160)</f>
        <v/>
      </c>
      <c r="M168" s="110"/>
      <c r="N168" s="107"/>
    </row>
    <row r="169" spans="1:14" x14ac:dyDescent="0.35">
      <c r="A169" s="3" t="str">
        <f>IF('Risk template'!A161="","",'Risk template'!A161)</f>
        <v/>
      </c>
      <c r="B169" s="3" t="str">
        <f>IF('Risk template'!A161="","",'Risk template'!D161)</f>
        <v/>
      </c>
      <c r="C169" s="3" t="str">
        <f>IF('Risk template'!A161="","",'Risk template'!F161)</f>
        <v/>
      </c>
      <c r="D169" s="3" t="str">
        <f>IF('Risk template'!A161="","",'Risk template'!G161)</f>
        <v/>
      </c>
      <c r="E169" s="3" t="str">
        <f>IF('Risk template'!A161="","",'Risk template'!M161)</f>
        <v/>
      </c>
      <c r="F169" s="3" t="str">
        <f>IF('Risk template'!A161="","",'Risk template'!N161)</f>
        <v/>
      </c>
      <c r="G169" s="3" t="str">
        <f>IF('Risk template'!A161="","",'Risk template'!O161)</f>
        <v/>
      </c>
      <c r="H169" s="3" t="str">
        <f>IF('Risk template'!A161="","",'Risk template'!P161)</f>
        <v/>
      </c>
      <c r="I169" s="3" t="str">
        <f>IF('Risk template'!A161="","",'Risk template'!Q161)</f>
        <v/>
      </c>
      <c r="J169" s="3" t="str">
        <f>IF('Risk template'!A161="","",'Risk template'!R161)</f>
        <v/>
      </c>
      <c r="K169" s="3" t="str">
        <f>IF('Risk template'!A161="","",'Risk template'!U161)</f>
        <v/>
      </c>
      <c r="L169" s="3" t="str">
        <f>IF('Risk template'!A161="","",'Risk template'!V161)</f>
        <v/>
      </c>
      <c r="M169" s="110"/>
      <c r="N169" s="107"/>
    </row>
    <row r="170" spans="1:14" x14ac:dyDescent="0.35">
      <c r="A170" s="3" t="str">
        <f>IF('Risk template'!A162="","",'Risk template'!A162)</f>
        <v/>
      </c>
      <c r="B170" s="3" t="str">
        <f>IF('Risk template'!A162="","",'Risk template'!D162)</f>
        <v/>
      </c>
      <c r="C170" s="3" t="str">
        <f>IF('Risk template'!A162="","",'Risk template'!F162)</f>
        <v/>
      </c>
      <c r="D170" s="3" t="str">
        <f>IF('Risk template'!A162="","",'Risk template'!G162)</f>
        <v/>
      </c>
      <c r="E170" s="3" t="str">
        <f>IF('Risk template'!A162="","",'Risk template'!M162)</f>
        <v/>
      </c>
      <c r="F170" s="3" t="str">
        <f>IF('Risk template'!A162="","",'Risk template'!N162)</f>
        <v/>
      </c>
      <c r="G170" s="3" t="str">
        <f>IF('Risk template'!A162="","",'Risk template'!O162)</f>
        <v/>
      </c>
      <c r="H170" s="3" t="str">
        <f>IF('Risk template'!A162="","",'Risk template'!P162)</f>
        <v/>
      </c>
      <c r="I170" s="3" t="str">
        <f>IF('Risk template'!A162="","",'Risk template'!Q162)</f>
        <v/>
      </c>
      <c r="J170" s="3" t="str">
        <f>IF('Risk template'!A162="","",'Risk template'!R162)</f>
        <v/>
      </c>
      <c r="K170" s="3" t="str">
        <f>IF('Risk template'!A162="","",'Risk template'!U162)</f>
        <v/>
      </c>
      <c r="L170" s="3" t="str">
        <f>IF('Risk template'!A162="","",'Risk template'!V162)</f>
        <v/>
      </c>
      <c r="M170" s="110"/>
      <c r="N170" s="107"/>
    </row>
    <row r="171" spans="1:14" x14ac:dyDescent="0.35">
      <c r="A171" s="3" t="str">
        <f>IF('Risk template'!A163="","",'Risk template'!A163)</f>
        <v/>
      </c>
      <c r="B171" s="3" t="str">
        <f>IF('Risk template'!A163="","",'Risk template'!D163)</f>
        <v/>
      </c>
      <c r="C171" s="3" t="str">
        <f>IF('Risk template'!A163="","",'Risk template'!F163)</f>
        <v/>
      </c>
      <c r="D171" s="3" t="str">
        <f>IF('Risk template'!A163="","",'Risk template'!G163)</f>
        <v/>
      </c>
      <c r="E171" s="3" t="str">
        <f>IF('Risk template'!A163="","",'Risk template'!M163)</f>
        <v/>
      </c>
      <c r="F171" s="3" t="str">
        <f>IF('Risk template'!A163="","",'Risk template'!N163)</f>
        <v/>
      </c>
      <c r="G171" s="3" t="str">
        <f>IF('Risk template'!A163="","",'Risk template'!O163)</f>
        <v/>
      </c>
      <c r="H171" s="3" t="str">
        <f>IF('Risk template'!A163="","",'Risk template'!P163)</f>
        <v/>
      </c>
      <c r="I171" s="3" t="str">
        <f>IF('Risk template'!A163="","",'Risk template'!Q163)</f>
        <v/>
      </c>
      <c r="J171" s="3" t="str">
        <f>IF('Risk template'!A163="","",'Risk template'!R163)</f>
        <v/>
      </c>
      <c r="K171" s="3" t="str">
        <f>IF('Risk template'!A163="","",'Risk template'!U163)</f>
        <v/>
      </c>
      <c r="L171" s="3" t="str">
        <f>IF('Risk template'!A163="","",'Risk template'!V163)</f>
        <v/>
      </c>
      <c r="M171" s="110"/>
      <c r="N171" s="107"/>
    </row>
    <row r="172" spans="1:14" x14ac:dyDescent="0.35">
      <c r="A172" s="3" t="str">
        <f>IF('Risk template'!A164="","",'Risk template'!A164)</f>
        <v/>
      </c>
      <c r="B172" s="3" t="str">
        <f>IF('Risk template'!A164="","",'Risk template'!D164)</f>
        <v/>
      </c>
      <c r="C172" s="3" t="str">
        <f>IF('Risk template'!A164="","",'Risk template'!F164)</f>
        <v/>
      </c>
      <c r="D172" s="3" t="str">
        <f>IF('Risk template'!A164="","",'Risk template'!G164)</f>
        <v/>
      </c>
      <c r="E172" s="3" t="str">
        <f>IF('Risk template'!A164="","",'Risk template'!M164)</f>
        <v/>
      </c>
      <c r="F172" s="3" t="str">
        <f>IF('Risk template'!A164="","",'Risk template'!N164)</f>
        <v/>
      </c>
      <c r="G172" s="3" t="str">
        <f>IF('Risk template'!A164="","",'Risk template'!O164)</f>
        <v/>
      </c>
      <c r="H172" s="3" t="str">
        <f>IF('Risk template'!A164="","",'Risk template'!P164)</f>
        <v/>
      </c>
      <c r="I172" s="3" t="str">
        <f>IF('Risk template'!A164="","",'Risk template'!Q164)</f>
        <v/>
      </c>
      <c r="J172" s="3" t="str">
        <f>IF('Risk template'!A164="","",'Risk template'!R164)</f>
        <v/>
      </c>
      <c r="K172" s="3" t="str">
        <f>IF('Risk template'!A164="","",'Risk template'!U164)</f>
        <v/>
      </c>
      <c r="L172" s="3" t="str">
        <f>IF('Risk template'!A164="","",'Risk template'!V164)</f>
        <v/>
      </c>
      <c r="M172" s="110"/>
      <c r="N172" s="107"/>
    </row>
    <row r="173" spans="1:14" x14ac:dyDescent="0.35">
      <c r="A173" s="3" t="str">
        <f>IF('Risk template'!A165="","",'Risk template'!A165)</f>
        <v/>
      </c>
      <c r="B173" s="3" t="str">
        <f>IF('Risk template'!A165="","",'Risk template'!D165)</f>
        <v/>
      </c>
      <c r="C173" s="3" t="str">
        <f>IF('Risk template'!A165="","",'Risk template'!F165)</f>
        <v/>
      </c>
      <c r="D173" s="3" t="str">
        <f>IF('Risk template'!A165="","",'Risk template'!G165)</f>
        <v/>
      </c>
      <c r="E173" s="3" t="str">
        <f>IF('Risk template'!A165="","",'Risk template'!M165)</f>
        <v/>
      </c>
      <c r="F173" s="3" t="str">
        <f>IF('Risk template'!A165="","",'Risk template'!N165)</f>
        <v/>
      </c>
      <c r="G173" s="3" t="str">
        <f>IF('Risk template'!A165="","",'Risk template'!O165)</f>
        <v/>
      </c>
      <c r="H173" s="3" t="str">
        <f>IF('Risk template'!A165="","",'Risk template'!P165)</f>
        <v/>
      </c>
      <c r="I173" s="3" t="str">
        <f>IF('Risk template'!A165="","",'Risk template'!Q165)</f>
        <v/>
      </c>
      <c r="J173" s="3" t="str">
        <f>IF('Risk template'!A165="","",'Risk template'!R165)</f>
        <v/>
      </c>
      <c r="K173" s="3" t="str">
        <f>IF('Risk template'!A165="","",'Risk template'!U165)</f>
        <v/>
      </c>
      <c r="L173" s="3" t="str">
        <f>IF('Risk template'!A165="","",'Risk template'!V165)</f>
        <v/>
      </c>
      <c r="M173" s="110"/>
      <c r="N173" s="107"/>
    </row>
    <row r="174" spans="1:14" x14ac:dyDescent="0.35">
      <c r="A174" s="3" t="str">
        <f>IF('Risk template'!A166="","",'Risk template'!A166)</f>
        <v/>
      </c>
      <c r="B174" s="3" t="str">
        <f>IF('Risk template'!A166="","",'Risk template'!D166)</f>
        <v/>
      </c>
      <c r="C174" s="3" t="str">
        <f>IF('Risk template'!A166="","",'Risk template'!F166)</f>
        <v/>
      </c>
      <c r="D174" s="3" t="str">
        <f>IF('Risk template'!A166="","",'Risk template'!G166)</f>
        <v/>
      </c>
      <c r="E174" s="3" t="str">
        <f>IF('Risk template'!A166="","",'Risk template'!M166)</f>
        <v/>
      </c>
      <c r="F174" s="3" t="str">
        <f>IF('Risk template'!A166="","",'Risk template'!N166)</f>
        <v/>
      </c>
      <c r="G174" s="3" t="str">
        <f>IF('Risk template'!A166="","",'Risk template'!O166)</f>
        <v/>
      </c>
      <c r="H174" s="3" t="str">
        <f>IF('Risk template'!A166="","",'Risk template'!P166)</f>
        <v/>
      </c>
      <c r="I174" s="3" t="str">
        <f>IF('Risk template'!A166="","",'Risk template'!Q166)</f>
        <v/>
      </c>
      <c r="J174" s="3" t="str">
        <f>IF('Risk template'!A166="","",'Risk template'!R166)</f>
        <v/>
      </c>
      <c r="K174" s="3" t="str">
        <f>IF('Risk template'!A166="","",'Risk template'!U166)</f>
        <v/>
      </c>
      <c r="L174" s="3" t="str">
        <f>IF('Risk template'!A166="","",'Risk template'!V166)</f>
        <v/>
      </c>
      <c r="M174" s="110"/>
      <c r="N174" s="107"/>
    </row>
    <row r="175" spans="1:14" x14ac:dyDescent="0.35">
      <c r="A175" s="3" t="str">
        <f>IF('Risk template'!A167="","",'Risk template'!A167)</f>
        <v/>
      </c>
      <c r="B175" s="3" t="str">
        <f>IF('Risk template'!A167="","",'Risk template'!D167)</f>
        <v/>
      </c>
      <c r="C175" s="3" t="str">
        <f>IF('Risk template'!A167="","",'Risk template'!F167)</f>
        <v/>
      </c>
      <c r="D175" s="3" t="str">
        <f>IF('Risk template'!A167="","",'Risk template'!G167)</f>
        <v/>
      </c>
      <c r="E175" s="3" t="str">
        <f>IF('Risk template'!A167="","",'Risk template'!M167)</f>
        <v/>
      </c>
      <c r="F175" s="3" t="str">
        <f>IF('Risk template'!A167="","",'Risk template'!N167)</f>
        <v/>
      </c>
      <c r="G175" s="3" t="str">
        <f>IF('Risk template'!A167="","",'Risk template'!O167)</f>
        <v/>
      </c>
      <c r="H175" s="3" t="str">
        <f>IF('Risk template'!A167="","",'Risk template'!P167)</f>
        <v/>
      </c>
      <c r="I175" s="3" t="str">
        <f>IF('Risk template'!A167="","",'Risk template'!Q167)</f>
        <v/>
      </c>
      <c r="J175" s="3" t="str">
        <f>IF('Risk template'!A167="","",'Risk template'!R167)</f>
        <v/>
      </c>
      <c r="K175" s="3" t="str">
        <f>IF('Risk template'!A167="","",'Risk template'!U167)</f>
        <v/>
      </c>
      <c r="L175" s="3" t="str">
        <f>IF('Risk template'!A167="","",'Risk template'!V167)</f>
        <v/>
      </c>
      <c r="M175" s="110"/>
      <c r="N175" s="107"/>
    </row>
    <row r="176" spans="1:14" x14ac:dyDescent="0.35">
      <c r="M176" s="111"/>
      <c r="N176" s="107"/>
    </row>
    <row r="177" spans="13:14" x14ac:dyDescent="0.35">
      <c r="M177" s="107"/>
      <c r="N177" s="107"/>
    </row>
    <row r="178" spans="13:14" x14ac:dyDescent="0.35">
      <c r="M178" s="107"/>
      <c r="N178" s="107"/>
    </row>
    <row r="179" spans="13:14" x14ac:dyDescent="0.35">
      <c r="M179" s="107"/>
      <c r="N179" s="107"/>
    </row>
    <row r="180" spans="13:14" x14ac:dyDescent="0.35">
      <c r="M180" s="107"/>
      <c r="N180" s="107"/>
    </row>
    <row r="181" spans="13:14" x14ac:dyDescent="0.35">
      <c r="M181" s="107"/>
      <c r="N181" s="107"/>
    </row>
    <row r="182" spans="13:14" x14ac:dyDescent="0.35">
      <c r="M182" s="107"/>
      <c r="N182" s="107"/>
    </row>
    <row r="183" spans="13:14" x14ac:dyDescent="0.35">
      <c r="M183" s="107"/>
      <c r="N183" s="107"/>
    </row>
    <row r="184" spans="13:14" x14ac:dyDescent="0.35">
      <c r="M184" s="107"/>
      <c r="N184" s="107"/>
    </row>
    <row r="185" spans="13:14" x14ac:dyDescent="0.35">
      <c r="M185" s="107"/>
      <c r="N185" s="107"/>
    </row>
    <row r="186" spans="13:14" x14ac:dyDescent="0.35">
      <c r="M186" s="107"/>
      <c r="N186" s="107"/>
    </row>
    <row r="187" spans="13:14" x14ac:dyDescent="0.35">
      <c r="M187" s="107"/>
      <c r="N187" s="107"/>
    </row>
    <row r="188" spans="13:14" x14ac:dyDescent="0.35">
      <c r="M188" s="107"/>
      <c r="N188" s="107"/>
    </row>
    <row r="189" spans="13:14" x14ac:dyDescent="0.35">
      <c r="M189" s="107"/>
      <c r="N189" s="107"/>
    </row>
    <row r="190" spans="13:14" x14ac:dyDescent="0.35">
      <c r="M190" s="107"/>
      <c r="N190" s="107"/>
    </row>
    <row r="191" spans="13:14" x14ac:dyDescent="0.35">
      <c r="M191" s="107"/>
      <c r="N191" s="107"/>
    </row>
    <row r="192" spans="13:14" x14ac:dyDescent="0.35">
      <c r="M192" s="107"/>
      <c r="N192" s="107"/>
    </row>
  </sheetData>
  <mergeCells count="16">
    <mergeCell ref="I11:I12"/>
    <mergeCell ref="R12:R17"/>
    <mergeCell ref="T19:X19"/>
    <mergeCell ref="H6:J6"/>
    <mergeCell ref="H7:J7"/>
    <mergeCell ref="H8:J8"/>
    <mergeCell ref="H9:J9"/>
    <mergeCell ref="A10:L10"/>
    <mergeCell ref="A3:L3"/>
    <mergeCell ref="B4:D4"/>
    <mergeCell ref="E4:G4"/>
    <mergeCell ref="A5:L5"/>
    <mergeCell ref="A6:A9"/>
    <mergeCell ref="B6:D9"/>
    <mergeCell ref="E6:E9"/>
    <mergeCell ref="F6:G9"/>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C10"/>
  <sheetViews>
    <sheetView workbookViewId="0">
      <selection activeCell="C5" sqref="C5"/>
    </sheetView>
  </sheetViews>
  <sheetFormatPr defaultRowHeight="14.5" x14ac:dyDescent="0.35"/>
  <cols>
    <col min="2" max="2" width="16.453125" customWidth="1"/>
    <col min="3" max="3" width="92" customWidth="1"/>
    <col min="6" max="9" width="9.08984375" customWidth="1"/>
  </cols>
  <sheetData>
    <row r="2" spans="2:3" ht="19" thickBot="1" x14ac:dyDescent="0.5">
      <c r="C2" s="15" t="s">
        <v>35</v>
      </c>
    </row>
    <row r="3" spans="2:3" ht="33.75" customHeight="1" thickBot="1" x14ac:dyDescent="0.4">
      <c r="B3" s="16" t="s">
        <v>26</v>
      </c>
      <c r="C3" s="17" t="s">
        <v>27</v>
      </c>
    </row>
    <row r="4" spans="2:3" ht="15" thickBot="1" x14ac:dyDescent="0.4">
      <c r="B4" s="18"/>
      <c r="C4" s="19" t="s">
        <v>28</v>
      </c>
    </row>
    <row r="5" spans="2:3" ht="25.5" customHeight="1" thickBot="1" x14ac:dyDescent="0.4">
      <c r="B5" s="20">
        <v>1</v>
      </c>
      <c r="C5" s="21" t="s">
        <v>29</v>
      </c>
    </row>
    <row r="6" spans="2:3" ht="24" customHeight="1" thickBot="1" x14ac:dyDescent="0.4">
      <c r="B6" s="20">
        <v>2</v>
      </c>
      <c r="C6" s="21" t="s">
        <v>30</v>
      </c>
    </row>
    <row r="7" spans="2:3" ht="22.5" customHeight="1" thickBot="1" x14ac:dyDescent="0.4">
      <c r="B7" s="20">
        <v>3</v>
      </c>
      <c r="C7" s="21" t="s">
        <v>31</v>
      </c>
    </row>
    <row r="8" spans="2:3" ht="23.25" customHeight="1" thickBot="1" x14ac:dyDescent="0.4">
      <c r="B8" s="20">
        <v>4</v>
      </c>
      <c r="C8" s="21" t="s">
        <v>32</v>
      </c>
    </row>
    <row r="9" spans="2:3" ht="21.75" customHeight="1" thickBot="1" x14ac:dyDescent="0.4">
      <c r="B9" s="20">
        <v>5</v>
      </c>
      <c r="C9" s="21" t="s">
        <v>33</v>
      </c>
    </row>
    <row r="10" spans="2:3" ht="19.5" customHeight="1" thickBot="1" x14ac:dyDescent="0.4">
      <c r="B10" s="20">
        <v>6</v>
      </c>
      <c r="C10" s="21" t="s">
        <v>34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I18"/>
  <sheetViews>
    <sheetView workbookViewId="0">
      <selection activeCell="C20" sqref="C20"/>
    </sheetView>
  </sheetViews>
  <sheetFormatPr defaultRowHeight="14.5" x14ac:dyDescent="0.35"/>
  <cols>
    <col min="2" max="2" width="7" bestFit="1" customWidth="1"/>
    <col min="3" max="3" width="14" bestFit="1" customWidth="1"/>
    <col min="4" max="4" width="30.453125" customWidth="1"/>
    <col min="5" max="5" width="30.6328125" customWidth="1"/>
    <col min="6" max="6" width="33.453125" customWidth="1"/>
  </cols>
  <sheetData>
    <row r="2" spans="1:9" ht="30" customHeight="1" thickBot="1" x14ac:dyDescent="0.4">
      <c r="A2" s="278" t="s">
        <v>45</v>
      </c>
      <c r="B2" s="278"/>
      <c r="C2" s="278"/>
      <c r="D2" s="278"/>
      <c r="E2" s="278"/>
      <c r="F2" s="278"/>
    </row>
    <row r="3" spans="1:9" ht="15" thickBot="1" x14ac:dyDescent="0.4">
      <c r="B3" s="68" t="s">
        <v>36</v>
      </c>
      <c r="C3" s="69" t="s">
        <v>37</v>
      </c>
      <c r="D3" s="69" t="s">
        <v>55</v>
      </c>
      <c r="E3" s="279" t="s">
        <v>87</v>
      </c>
      <c r="F3" s="280"/>
    </row>
    <row r="4" spans="1:9" ht="15" thickBot="1" x14ac:dyDescent="0.4">
      <c r="B4" s="70"/>
      <c r="C4" s="71"/>
      <c r="D4" s="71"/>
      <c r="E4" s="72" t="s">
        <v>38</v>
      </c>
      <c r="F4" s="72" t="s">
        <v>39</v>
      </c>
    </row>
    <row r="5" spans="1:9" ht="15" customHeight="1" x14ac:dyDescent="0.35">
      <c r="B5" s="272" t="s">
        <v>82</v>
      </c>
      <c r="C5" s="275" t="s">
        <v>40</v>
      </c>
      <c r="D5" s="73" t="s">
        <v>99</v>
      </c>
      <c r="E5" s="275" t="s">
        <v>88</v>
      </c>
      <c r="F5" s="275" t="s">
        <v>89</v>
      </c>
    </row>
    <row r="6" spans="1:9" ht="23" x14ac:dyDescent="0.35">
      <c r="B6" s="273"/>
      <c r="C6" s="276"/>
      <c r="D6" s="73" t="s">
        <v>100</v>
      </c>
      <c r="E6" s="276"/>
      <c r="F6" s="276"/>
    </row>
    <row r="7" spans="1:9" ht="15" thickBot="1" x14ac:dyDescent="0.4">
      <c r="B7" s="274"/>
      <c r="C7" s="277"/>
      <c r="D7" s="74" t="s">
        <v>101</v>
      </c>
      <c r="E7" s="277"/>
      <c r="F7" s="277"/>
    </row>
    <row r="8" spans="1:9" x14ac:dyDescent="0.35">
      <c r="B8" s="272" t="s">
        <v>83</v>
      </c>
      <c r="C8" s="275" t="s">
        <v>41</v>
      </c>
      <c r="D8" s="73" t="s">
        <v>102</v>
      </c>
      <c r="E8" s="275" t="s">
        <v>90</v>
      </c>
      <c r="F8" s="275" t="s">
        <v>91</v>
      </c>
    </row>
    <row r="9" spans="1:9" ht="15" customHeight="1" x14ac:dyDescent="0.35">
      <c r="B9" s="273"/>
      <c r="C9" s="276"/>
      <c r="D9" s="73" t="s">
        <v>103</v>
      </c>
      <c r="E9" s="276"/>
      <c r="F9" s="276"/>
    </row>
    <row r="10" spans="1:9" ht="15" thickBot="1" x14ac:dyDescent="0.4">
      <c r="B10" s="274"/>
      <c r="C10" s="277"/>
      <c r="D10" s="74" t="s">
        <v>104</v>
      </c>
      <c r="E10" s="277"/>
      <c r="F10" s="277"/>
    </row>
    <row r="11" spans="1:9" x14ac:dyDescent="0.35">
      <c r="B11" s="272" t="s">
        <v>84</v>
      </c>
      <c r="C11" s="275" t="s">
        <v>42</v>
      </c>
      <c r="D11" s="73" t="s">
        <v>105</v>
      </c>
      <c r="E11" s="275" t="s">
        <v>92</v>
      </c>
      <c r="F11" s="275" t="s">
        <v>93</v>
      </c>
    </row>
    <row r="12" spans="1:9" ht="35" thickBot="1" x14ac:dyDescent="0.4">
      <c r="B12" s="274"/>
      <c r="C12" s="277"/>
      <c r="D12" s="74" t="s">
        <v>106</v>
      </c>
      <c r="E12" s="277"/>
      <c r="F12" s="277"/>
    </row>
    <row r="13" spans="1:9" ht="23" x14ac:dyDescent="0.35">
      <c r="B13" s="272" t="s">
        <v>85</v>
      </c>
      <c r="C13" s="275" t="s">
        <v>43</v>
      </c>
      <c r="D13" s="73" t="s">
        <v>107</v>
      </c>
      <c r="E13" s="275" t="s">
        <v>94</v>
      </c>
      <c r="F13" s="275" t="s">
        <v>95</v>
      </c>
      <c r="I13" t="s">
        <v>98</v>
      </c>
    </row>
    <row r="14" spans="1:9" x14ac:dyDescent="0.35">
      <c r="B14" s="273"/>
      <c r="C14" s="276"/>
      <c r="D14" s="73" t="s">
        <v>108</v>
      </c>
      <c r="E14" s="276"/>
      <c r="F14" s="276"/>
    </row>
    <row r="15" spans="1:9" ht="15" customHeight="1" thickBot="1" x14ac:dyDescent="0.4">
      <c r="B15" s="274"/>
      <c r="C15" s="277"/>
      <c r="D15" s="74" t="s">
        <v>109</v>
      </c>
      <c r="E15" s="277"/>
      <c r="F15" s="277"/>
    </row>
    <row r="16" spans="1:9" x14ac:dyDescent="0.35">
      <c r="B16" s="272" t="s">
        <v>86</v>
      </c>
      <c r="C16" s="275" t="s">
        <v>44</v>
      </c>
      <c r="D16" s="73" t="s">
        <v>110</v>
      </c>
      <c r="E16" s="275" t="s">
        <v>96</v>
      </c>
      <c r="F16" s="275" t="s">
        <v>97</v>
      </c>
    </row>
    <row r="17" spans="2:6" x14ac:dyDescent="0.35">
      <c r="B17" s="273"/>
      <c r="C17" s="276"/>
      <c r="D17" s="73" t="s">
        <v>111</v>
      </c>
      <c r="E17" s="276"/>
      <c r="F17" s="276"/>
    </row>
    <row r="18" spans="2:6" ht="15" customHeight="1" thickBot="1" x14ac:dyDescent="0.4">
      <c r="B18" s="274"/>
      <c r="C18" s="277"/>
      <c r="D18" s="74" t="s">
        <v>112</v>
      </c>
      <c r="E18" s="277"/>
      <c r="F18" s="277"/>
    </row>
  </sheetData>
  <mergeCells count="22">
    <mergeCell ref="A2:F2"/>
    <mergeCell ref="E3:F3"/>
    <mergeCell ref="B5:B7"/>
    <mergeCell ref="C5:C7"/>
    <mergeCell ref="E5:E7"/>
    <mergeCell ref="F5:F7"/>
    <mergeCell ref="B8:B10"/>
    <mergeCell ref="C8:C10"/>
    <mergeCell ref="E8:E10"/>
    <mergeCell ref="F8:F10"/>
    <mergeCell ref="B11:B12"/>
    <mergeCell ref="C11:C12"/>
    <mergeCell ref="E11:E12"/>
    <mergeCell ref="F11:F12"/>
    <mergeCell ref="B13:B15"/>
    <mergeCell ref="C13:C15"/>
    <mergeCell ref="E13:E15"/>
    <mergeCell ref="F13:F15"/>
    <mergeCell ref="B16:B18"/>
    <mergeCell ref="C16:C18"/>
    <mergeCell ref="E16:E18"/>
    <mergeCell ref="F16:F18"/>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3:H8"/>
  <sheetViews>
    <sheetView zoomScaleNormal="100" workbookViewId="0">
      <selection activeCell="F19" sqref="F19"/>
    </sheetView>
  </sheetViews>
  <sheetFormatPr defaultRowHeight="14.5" x14ac:dyDescent="0.35"/>
  <cols>
    <col min="2" max="2" width="30.90625" customWidth="1"/>
    <col min="3" max="3" width="60.08984375" customWidth="1"/>
    <col min="6" max="6" width="23.36328125" customWidth="1"/>
    <col min="7" max="7" width="71.6328125" customWidth="1"/>
    <col min="8" max="8" width="9.08984375" style="58"/>
  </cols>
  <sheetData>
    <row r="3" spans="2:8" ht="21" customHeight="1" thickBot="1" x14ac:dyDescent="0.4">
      <c r="B3" s="281" t="s">
        <v>46</v>
      </c>
      <c r="C3" s="281"/>
    </row>
    <row r="4" spans="2:8" ht="30" customHeight="1" thickBot="1" x14ac:dyDescent="0.4">
      <c r="B4" s="100" t="s">
        <v>75</v>
      </c>
      <c r="C4" s="24" t="s">
        <v>47</v>
      </c>
      <c r="H4" s="65"/>
    </row>
    <row r="5" spans="2:8" ht="63" thickBot="1" x14ac:dyDescent="0.4">
      <c r="B5" s="101" t="s">
        <v>48</v>
      </c>
      <c r="C5" s="23" t="s">
        <v>76</v>
      </c>
      <c r="H5" s="64"/>
    </row>
    <row r="6" spans="2:8" ht="50.5" thickBot="1" x14ac:dyDescent="0.4">
      <c r="B6" s="66" t="s">
        <v>77</v>
      </c>
      <c r="C6" s="23" t="s">
        <v>78</v>
      </c>
      <c r="H6" s="64"/>
    </row>
    <row r="7" spans="2:8" ht="42" customHeight="1" thickBot="1" x14ac:dyDescent="0.4">
      <c r="B7" s="66" t="s">
        <v>79</v>
      </c>
      <c r="C7" s="23" t="s">
        <v>80</v>
      </c>
      <c r="H7" s="64"/>
    </row>
    <row r="8" spans="2:8" ht="25.5" thickBot="1" x14ac:dyDescent="0.4">
      <c r="B8" s="22" t="s">
        <v>49</v>
      </c>
      <c r="C8" s="63" t="s">
        <v>81</v>
      </c>
    </row>
  </sheetData>
  <mergeCells count="1">
    <mergeCell ref="B3:C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C1:I17"/>
  <sheetViews>
    <sheetView workbookViewId="0">
      <selection activeCell="O5" sqref="O5"/>
    </sheetView>
  </sheetViews>
  <sheetFormatPr defaultRowHeight="14.5" x14ac:dyDescent="0.35"/>
  <cols>
    <col min="5" max="9" width="20.453125" customWidth="1"/>
  </cols>
  <sheetData>
    <row r="1" spans="3:9" ht="15" thickBot="1" x14ac:dyDescent="0.4"/>
    <row r="2" spans="3:9" ht="31.5" customHeight="1" thickBot="1" x14ac:dyDescent="0.65">
      <c r="E2" s="288" t="s">
        <v>117</v>
      </c>
      <c r="F2" s="289"/>
      <c r="G2" s="289"/>
      <c r="H2" s="289"/>
      <c r="I2" s="290"/>
    </row>
    <row r="3" spans="3:9" ht="34.5" customHeight="1" thickBot="1" x14ac:dyDescent="0.4">
      <c r="C3" s="282" t="s">
        <v>25</v>
      </c>
      <c r="D3" s="75">
        <v>6</v>
      </c>
      <c r="E3" s="76" t="s">
        <v>19</v>
      </c>
      <c r="F3" s="76" t="s">
        <v>19</v>
      </c>
      <c r="G3" s="76" t="s">
        <v>19</v>
      </c>
      <c r="H3" s="76" t="s">
        <v>19</v>
      </c>
      <c r="I3" s="76" t="s">
        <v>19</v>
      </c>
    </row>
    <row r="4" spans="3:9" ht="29.25" customHeight="1" thickBot="1" x14ac:dyDescent="0.4">
      <c r="C4" s="283"/>
      <c r="D4" s="77">
        <v>5</v>
      </c>
      <c r="E4" s="78" t="s">
        <v>21</v>
      </c>
      <c r="F4" s="78" t="s">
        <v>21</v>
      </c>
      <c r="G4" s="78" t="s">
        <v>21</v>
      </c>
      <c r="H4" s="79" t="s">
        <v>19</v>
      </c>
      <c r="I4" s="79" t="s">
        <v>19</v>
      </c>
    </row>
    <row r="5" spans="3:9" ht="38.25" customHeight="1" thickBot="1" x14ac:dyDescent="0.4">
      <c r="C5" s="283"/>
      <c r="D5" s="77">
        <v>4</v>
      </c>
      <c r="E5" s="80" t="s">
        <v>22</v>
      </c>
      <c r="F5" s="80" t="s">
        <v>22</v>
      </c>
      <c r="G5" s="78" t="s">
        <v>21</v>
      </c>
      <c r="H5" s="79" t="s">
        <v>19</v>
      </c>
      <c r="I5" s="79" t="s">
        <v>19</v>
      </c>
    </row>
    <row r="6" spans="3:9" ht="36.75" customHeight="1" thickBot="1" x14ac:dyDescent="0.4">
      <c r="C6" s="283"/>
      <c r="D6" s="77">
        <v>3</v>
      </c>
      <c r="E6" s="81" t="s">
        <v>23</v>
      </c>
      <c r="F6" s="80" t="s">
        <v>22</v>
      </c>
      <c r="G6" s="78" t="s">
        <v>21</v>
      </c>
      <c r="H6" s="78" t="s">
        <v>21</v>
      </c>
      <c r="I6" s="79" t="s">
        <v>19</v>
      </c>
    </row>
    <row r="7" spans="3:9" ht="33.75" customHeight="1" thickBot="1" x14ac:dyDescent="0.4">
      <c r="C7" s="283"/>
      <c r="D7" s="77">
        <v>2</v>
      </c>
      <c r="E7" s="81" t="s">
        <v>23</v>
      </c>
      <c r="F7" s="81" t="s">
        <v>23</v>
      </c>
      <c r="G7" s="80" t="s">
        <v>22</v>
      </c>
      <c r="H7" s="78" t="s">
        <v>21</v>
      </c>
      <c r="I7" s="78" t="s">
        <v>21</v>
      </c>
    </row>
    <row r="8" spans="3:9" ht="35.25" customHeight="1" thickBot="1" x14ac:dyDescent="0.4">
      <c r="C8" s="284"/>
      <c r="D8" s="77">
        <v>1</v>
      </c>
      <c r="E8" s="81" t="s">
        <v>23</v>
      </c>
      <c r="F8" s="81" t="s">
        <v>23</v>
      </c>
      <c r="G8" s="80" t="s">
        <v>22</v>
      </c>
      <c r="H8" s="80" t="s">
        <v>22</v>
      </c>
      <c r="I8" s="80" t="s">
        <v>22</v>
      </c>
    </row>
    <row r="9" spans="3:9" ht="19.5" thickBot="1" x14ac:dyDescent="0.4">
      <c r="C9" s="62"/>
      <c r="D9" s="82"/>
      <c r="E9" s="77" t="s">
        <v>82</v>
      </c>
      <c r="F9" s="77" t="s">
        <v>83</v>
      </c>
      <c r="G9" s="77" t="s">
        <v>84</v>
      </c>
      <c r="H9" s="77" t="s">
        <v>85</v>
      </c>
      <c r="I9" s="77" t="s">
        <v>86</v>
      </c>
    </row>
    <row r="10" spans="3:9" ht="25.5" thickBot="1" x14ac:dyDescent="0.4">
      <c r="C10" s="62"/>
      <c r="D10" s="67"/>
      <c r="E10" s="285" t="s">
        <v>12</v>
      </c>
      <c r="F10" s="286"/>
      <c r="G10" s="286"/>
      <c r="H10" s="286"/>
      <c r="I10" s="287"/>
    </row>
    <row r="12" spans="3:9" ht="15" thickBot="1" x14ac:dyDescent="0.4"/>
    <row r="13" spans="3:9" ht="33.75" customHeight="1" thickBot="1" x14ac:dyDescent="0.4">
      <c r="D13" s="83" t="s">
        <v>59</v>
      </c>
      <c r="E13" s="84" t="s">
        <v>60</v>
      </c>
      <c r="F13" s="293" t="s">
        <v>61</v>
      </c>
      <c r="G13" s="294"/>
    </row>
    <row r="14" spans="3:9" ht="33.75" customHeight="1" thickBot="1" x14ac:dyDescent="0.4">
      <c r="D14" s="85" t="s">
        <v>19</v>
      </c>
      <c r="E14" s="86" t="s">
        <v>62</v>
      </c>
      <c r="F14" s="291" t="s">
        <v>113</v>
      </c>
      <c r="G14" s="292"/>
    </row>
    <row r="15" spans="3:9" ht="33.75" customHeight="1" thickBot="1" x14ac:dyDescent="0.4">
      <c r="D15" s="87" t="s">
        <v>21</v>
      </c>
      <c r="E15" s="86" t="s">
        <v>63</v>
      </c>
      <c r="F15" s="291" t="s">
        <v>114</v>
      </c>
      <c r="G15" s="292"/>
    </row>
    <row r="16" spans="3:9" ht="33.75" customHeight="1" thickBot="1" x14ac:dyDescent="0.4">
      <c r="D16" s="88" t="s">
        <v>22</v>
      </c>
      <c r="E16" s="86" t="s">
        <v>64</v>
      </c>
      <c r="F16" s="291" t="s">
        <v>115</v>
      </c>
      <c r="G16" s="292"/>
    </row>
    <row r="17" spans="4:7" ht="33.75" customHeight="1" thickBot="1" x14ac:dyDescent="0.4">
      <c r="D17" s="89" t="s">
        <v>23</v>
      </c>
      <c r="E17" s="86" t="s">
        <v>65</v>
      </c>
      <c r="F17" s="291" t="s">
        <v>116</v>
      </c>
      <c r="G17" s="292"/>
    </row>
  </sheetData>
  <mergeCells count="8">
    <mergeCell ref="F16:G16"/>
    <mergeCell ref="F17:G17"/>
    <mergeCell ref="F13:G13"/>
    <mergeCell ref="C3:C8"/>
    <mergeCell ref="E10:I10"/>
    <mergeCell ref="E2:I2"/>
    <mergeCell ref="F14:G14"/>
    <mergeCell ref="F15:G15"/>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Risk template</vt:lpstr>
      <vt:lpstr>Contractor Baseline template</vt:lpstr>
      <vt:lpstr>Consequence rating</vt:lpstr>
      <vt:lpstr>Likelihood rating</vt:lpstr>
      <vt:lpstr>Risk control effectiveness</vt:lpstr>
      <vt:lpstr>Risk matrix</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ngubanon</dc:creator>
  <cp:lastModifiedBy>Xolile Shange</cp:lastModifiedBy>
  <cp:lastPrinted>2019-04-26T11:44:54Z</cp:lastPrinted>
  <dcterms:created xsi:type="dcterms:W3CDTF">2013-06-14T10:11:30Z</dcterms:created>
  <dcterms:modified xsi:type="dcterms:W3CDTF">2023-07-04T13:31:07Z</dcterms:modified>
</cp:coreProperties>
</file>